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Трубы О\2ПГ\РКСМ - 466 трубы ОБ\"/>
    </mc:Choice>
  </mc:AlternateContent>
  <bookViews>
    <workbookView xWindow="0" yWindow="0" windowWidth="28800" windowHeight="12135" tabRatio="162"/>
  </bookViews>
  <sheets>
    <sheet name="Форма оферты" sheetId="2" r:id="rId1"/>
  </sheets>
  <definedNames>
    <definedName name="_xlnm._FilterDatabase" localSheetId="0" hidden="1">'Форма оферты'!$A$13:$FR$13</definedName>
    <definedName name="_xlnm.Print_Area" localSheetId="0">'Форма оферты'!$A$1:$X$127</definedName>
  </definedNames>
  <calcPr calcId="152511"/>
</workbook>
</file>

<file path=xl/calcChain.xml><?xml version="1.0" encoding="utf-8"?>
<calcChain xmlns="http://schemas.openxmlformats.org/spreadsheetml/2006/main">
  <c r="J87" i="2" l="1"/>
  <c r="S87" i="2" s="1"/>
  <c r="J88" i="2"/>
  <c r="S88" i="2" s="1"/>
  <c r="J89" i="2"/>
  <c r="S89" i="2" s="1"/>
  <c r="J90" i="2"/>
  <c r="S90" i="2" s="1"/>
  <c r="Y90" i="2" l="1"/>
  <c r="J86" i="2"/>
  <c r="S86" i="2" s="1"/>
  <c r="J85" i="2"/>
  <c r="S85" i="2" s="1"/>
  <c r="J84" i="2"/>
  <c r="S84" i="2" s="1"/>
  <c r="J83" i="2"/>
  <c r="S83" i="2" s="1"/>
  <c r="J73" i="2"/>
  <c r="J74" i="2"/>
  <c r="J75" i="2"/>
  <c r="J76" i="2"/>
  <c r="J77" i="2"/>
  <c r="J78" i="2"/>
  <c r="J79" i="2"/>
  <c r="J80" i="2"/>
  <c r="J81" i="2"/>
  <c r="J82" i="2"/>
  <c r="S82" i="2" l="1"/>
  <c r="S81" i="2"/>
  <c r="S80" i="2"/>
  <c r="S79" i="2"/>
  <c r="S78" i="2"/>
  <c r="S77" i="2"/>
  <c r="S75" i="2"/>
  <c r="S74" i="2"/>
  <c r="S73" i="2"/>
  <c r="J55" i="2"/>
  <c r="S55" i="2" s="1"/>
  <c r="Y55" i="2" s="1"/>
  <c r="J67" i="2"/>
  <c r="S67" i="2" s="1"/>
  <c r="J59" i="2"/>
  <c r="S59" i="2" s="1"/>
  <c r="J58" i="2"/>
  <c r="S58" i="2" s="1"/>
  <c r="J57" i="2"/>
  <c r="S57" i="2" s="1"/>
  <c r="J56" i="2"/>
  <c r="S56" i="2" s="1"/>
  <c r="S76" i="2"/>
  <c r="J66" i="2"/>
  <c r="S66" i="2" s="1"/>
  <c r="J65" i="2"/>
  <c r="S65" i="2" s="1"/>
  <c r="J64" i="2"/>
  <c r="S64" i="2" s="1"/>
  <c r="Y86" i="2" l="1"/>
  <c r="J63" i="2"/>
  <c r="S63" i="2" s="1"/>
  <c r="J62" i="2"/>
  <c r="S62" i="2" s="1"/>
  <c r="J61" i="2"/>
  <c r="S61" i="2" s="1"/>
  <c r="J60" i="2"/>
  <c r="S60" i="2" s="1"/>
  <c r="J54" i="2"/>
  <c r="S54" i="2" s="1"/>
  <c r="J53" i="2"/>
  <c r="S53" i="2" s="1"/>
  <c r="J52" i="2"/>
  <c r="S52" i="2" s="1"/>
  <c r="J51" i="2"/>
  <c r="S51" i="2" s="1"/>
  <c r="J50" i="2"/>
  <c r="S50" i="2" s="1"/>
  <c r="J49" i="2"/>
  <c r="S49" i="2" s="1"/>
  <c r="J46" i="2"/>
  <c r="S46" i="2" s="1"/>
  <c r="J45" i="2"/>
  <c r="S45" i="2" s="1"/>
  <c r="J44" i="2"/>
  <c r="S44" i="2" s="1"/>
  <c r="J72" i="2"/>
  <c r="S72" i="2" s="1"/>
  <c r="J71" i="2"/>
  <c r="S71" i="2" s="1"/>
  <c r="J70" i="2"/>
  <c r="S70" i="2" s="1"/>
  <c r="J69" i="2"/>
  <c r="S69" i="2" s="1"/>
  <c r="J68" i="2"/>
  <c r="S68" i="2" s="1"/>
  <c r="J43" i="2"/>
  <c r="S43" i="2" s="1"/>
  <c r="J42" i="2"/>
  <c r="S42" i="2" s="1"/>
  <c r="J41" i="2"/>
  <c r="S41" i="2" s="1"/>
  <c r="J40" i="2"/>
  <c r="S40" i="2" s="1"/>
  <c r="J34" i="2"/>
  <c r="S34" i="2" s="1"/>
  <c r="J33" i="2"/>
  <c r="S33" i="2" s="1"/>
  <c r="J32" i="2"/>
  <c r="S32" i="2" s="1"/>
  <c r="J31" i="2"/>
  <c r="S31" i="2" s="1"/>
  <c r="J30" i="2"/>
  <c r="S30" i="2" s="1"/>
  <c r="J29" i="2"/>
  <c r="S29" i="2" s="1"/>
  <c r="J28" i="2"/>
  <c r="S28" i="2" s="1"/>
  <c r="J48" i="2"/>
  <c r="S48" i="2" s="1"/>
  <c r="J47" i="2"/>
  <c r="S47" i="2" s="1"/>
  <c r="J39" i="2"/>
  <c r="S39" i="2" s="1"/>
  <c r="J38" i="2"/>
  <c r="S38" i="2" s="1"/>
  <c r="J27" i="2"/>
  <c r="S27" i="2" s="1"/>
  <c r="Y72" i="2" l="1"/>
  <c r="Y67" i="2"/>
  <c r="Y54" i="2"/>
  <c r="J18" i="2"/>
  <c r="S18" i="2" s="1"/>
  <c r="J17" i="2"/>
  <c r="S17" i="2" s="1"/>
  <c r="J16" i="2"/>
  <c r="S16" i="2" s="1"/>
  <c r="J15" i="2"/>
  <c r="S15" i="2" s="1"/>
  <c r="J14" i="2"/>
  <c r="S14" i="2" s="1"/>
  <c r="J37" i="2"/>
  <c r="S37" i="2" s="1"/>
  <c r="J36" i="2"/>
  <c r="S36" i="2" s="1"/>
  <c r="J35" i="2"/>
  <c r="S35" i="2" s="1"/>
  <c r="J26" i="2"/>
  <c r="S26" i="2" s="1"/>
  <c r="J25" i="2"/>
  <c r="S25" i="2" s="1"/>
  <c r="J20" i="2" l="1"/>
  <c r="S20" i="2" s="1"/>
  <c r="J21" i="2"/>
  <c r="S21" i="2" s="1"/>
  <c r="J22" i="2"/>
  <c r="S22" i="2" s="1"/>
  <c r="J23" i="2"/>
  <c r="S23" i="2" s="1"/>
  <c r="J24" i="2"/>
  <c r="S24" i="2" s="1"/>
  <c r="J19" i="2"/>
  <c r="S19" i="2" s="1"/>
  <c r="S91" i="2" l="1"/>
  <c r="Y43" i="2"/>
</calcChain>
</file>

<file path=xl/sharedStrings.xml><?xml version="1.0" encoding="utf-8"?>
<sst xmlns="http://schemas.openxmlformats.org/spreadsheetml/2006/main" count="650" uniqueCount="258">
  <si>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</si>
  <si>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</si>
  <si>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</si>
  <si>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</si>
  <si>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</si>
  <si>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</si>
  <si>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</si>
  <si>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</si>
  <si>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</si>
  <si>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</si>
  <si>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</si>
  <si>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</si>
  <si>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</si>
  <si>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</si>
  <si>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</si>
  <si>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</si>
  <si>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</si>
  <si>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</si>
  <si>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</si>
  <si>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</si>
  <si>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</si>
  <si>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</si>
  <si>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</si>
  <si>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</si>
  <si>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</si>
  <si>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</si>
  <si>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</si>
  <si>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</si>
  <si>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</si>
  <si>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</si>
  <si>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</si>
  <si>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</si>
  <si>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</si>
  <si>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</si>
  <si>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</si>
  <si>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</si>
  <si>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</si>
  <si>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</si>
  <si>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</si>
  <si>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</si>
  <si>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</si>
  <si>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</si>
  <si>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</si>
  <si>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</si>
  <si>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</si>
  <si>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</si>
  <si>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</si>
  <si>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</si>
  <si>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</si>
  <si>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</si>
  <si>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</si>
  <si>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</si>
  <si>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</si>
  <si>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</si>
  <si>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</si>
  <si>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</si>
  <si>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</si>
  <si>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</si>
  <si>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</si>
  <si>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</si>
  <si>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</si>
  <si>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</si>
  <si>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</si>
  <si>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</si>
  <si>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</si>
  <si>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Пункт назначения</t>
  </si>
  <si>
    <t>Июнь</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</si>
  <si>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</si>
  <si>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</si>
  <si>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лотов для нужд следующих заказчиков в 2017 году:
</t>
  </si>
  <si>
    <t>"_____"________________ 2017 г.</t>
  </si>
  <si>
    <t>июль</t>
  </si>
  <si>
    <t>август</t>
  </si>
  <si>
    <t>сентябрь</t>
  </si>
  <si>
    <t>октябрь</t>
  </si>
  <si>
    <t>ноябрь</t>
  </si>
  <si>
    <t>декабрь</t>
  </si>
  <si>
    <t>Согласно договору.</t>
  </si>
  <si>
    <t>График поставки в 2017 году</t>
  </si>
  <si>
    <t>м</t>
  </si>
  <si>
    <t>АО "Амурские коммунальные системы"</t>
  </si>
  <si>
    <t>ОБ0026</t>
  </si>
  <si>
    <t>Труба ПЭ 100 SDR 17 - 110 х 6,6</t>
  </si>
  <si>
    <t>ГОСТ 18599-2011, ТУ 2248-016-40270293-2002, ТЗ</t>
  </si>
  <si>
    <t>АВК</t>
  </si>
  <si>
    <t>г. Благовещенск, ул. Октябрьская, 137</t>
  </si>
  <si>
    <t>ОБ0028</t>
  </si>
  <si>
    <t>Труба ПЭ 100 SDR 17 - 225 х 13,4 (питьевая)</t>
  </si>
  <si>
    <t>ГОСТ 18599-2011, ТЗ</t>
  </si>
  <si>
    <t>ОБ0030</t>
  </si>
  <si>
    <t>Труба ПЭ 100 SDR 17 - 315 х 18,7 (питьевая)</t>
  </si>
  <si>
    <t>г. Благовещенск, ул. Октябрьская, 138</t>
  </si>
  <si>
    <t>ОБ0031</t>
  </si>
  <si>
    <t>Труба ПЭ 100 SDR 17 - 63 х 3,8</t>
  </si>
  <si>
    <t>ОБ0136</t>
  </si>
  <si>
    <t>Труба ПЭ 100 SDR 17 - 400 х 23,7 (питьевая)</t>
  </si>
  <si>
    <t>шт</t>
  </si>
  <si>
    <t xml:space="preserve">Строительство водопроводных сетей в рамках заключенных договоров технологического присоединения . Транспортируемая среда - питьевая вода. Способ прокладки - подземный,  грунтовые условия - от сухих супесей до тяжелых переувлажненных  суглинков. Глубина заложения - 3 -4 м. </t>
  </si>
  <si>
    <t xml:space="preserve">Строительство сетей водоснабжения и водоотведения в рамках заключенных договоров технологического присоединения. Транспортируемая среда - питьевая вода, сточная вода. Способ прокладки - подземный,  грунтовые условия - от сухих супесей до тяжелых переувлажненных  суглинков.  Глубина заложения - до 4,0 м. </t>
  </si>
  <si>
    <t xml:space="preserve">Строительство сетей водоснабжения и водоотведения в рамках заключенных договоров технологического присоединения.  Транспортируемая среда - питьевая вода, сточная вода. Способ прокладки - подземный,  грунтовые условия - тяжелые переувлажненные  суглинки.  Глубина заложения до 4,5 м. </t>
  </si>
  <si>
    <t>Строительство сетей водоснабжения  в рамках заключенных договоров технологического присоединения. Транспортируемая среда - питьевая вода. Способ прокладки - подземный,  грунтовые условия - от сухих супесей до тяжелых переувлажненных  суглинков. Глубина заложения до 3,5 м.</t>
  </si>
  <si>
    <t>Строительство сетей водоотведения в рамках заключенных договоров технологического присоединения.  Транспортируемая среда - сточная вода. Способ прокладки - подземный,  грунтовые условия - тяжелые переувлажненные  суглинки.  Глибина заложения - до 4,5 м.</t>
  </si>
  <si>
    <t>ОБ0002</t>
  </si>
  <si>
    <t>Труба PP-R 25 х 3,5</t>
  </si>
  <si>
    <t>ГОСТ 53630-2009</t>
  </si>
  <si>
    <t xml:space="preserve">ОБ0003   </t>
  </si>
  <si>
    <t>Труба PP-R 32 х 5,4 / PN20</t>
  </si>
  <si>
    <t>ТЗ</t>
  </si>
  <si>
    <t>ОБ0027</t>
  </si>
  <si>
    <t>Труба ПЭ 100 SDR 17 - 160 х 9,5</t>
  </si>
  <si>
    <t>ОБ0148</t>
  </si>
  <si>
    <t>Труба ПВХ гладкая Д 20 (мм)</t>
  </si>
  <si>
    <t>ГОСТ Р 51613-2000</t>
  </si>
  <si>
    <t>ОБ0149</t>
  </si>
  <si>
    <t>Труба ПВХ гладкая Д 25х2,4 (мм)</t>
  </si>
  <si>
    <t>ОБ0216</t>
  </si>
  <si>
    <t>Труба ПЭ 100 SDR17 - 90 х 3,8</t>
  </si>
  <si>
    <t>ОБ0126</t>
  </si>
  <si>
    <t>Труба ПНД 110х5,3</t>
  </si>
  <si>
    <t>ГОСТ 18599-2001</t>
  </si>
  <si>
    <t>АЭСС</t>
  </si>
  <si>
    <t>г.Благовещенск ул. Амурская 296</t>
  </si>
  <si>
    <t>Ремонт питающего водовода эжекторов МБЭ-500 (Амурский в/з). Транспортируемая среда - питьевая вода. Рабочее давление до 8 Атм. Монтаж в помещении, открыто по стенам.</t>
  </si>
  <si>
    <t xml:space="preserve">Изготовление штанг для чистки, промывки канализационной сети (устранение засоров) - 400м. - работа в сточной воде. </t>
  </si>
  <si>
    <t>Аварийно-востановительные работы (водопроводная сеть). Замена участков водопроводных сетей. Транспортируемая среда - питьевая вода. Способ прокладки - подземный,  грунтовые условия - от сухих супесей до тяжелых переувлажненных  суглинков. Рабочее давление</t>
  </si>
  <si>
    <t>Ремонт сантехники ПНС, КНС. Транспортируемая среда - питьевая вода. Монтаж открыто или в нишах стен внутри помещений.  Рабочее давление до 6 Атм.</t>
  </si>
  <si>
    <t>Для службы кабельных линий, данная труба используется в качестве зашиты от механических повреждений кабельных линий под дорогами, тротуарами и т.д. 1. Не трудоемкий монтаж и надежная система соединения на муфтах (незначительный  вес изделия). 2. Гибкость</t>
  </si>
  <si>
    <t>ОБ0001</t>
  </si>
  <si>
    <t>Труба PP-R 20 х 2,8</t>
  </si>
  <si>
    <t>ГОСТ Р 53630-2015</t>
  </si>
  <si>
    <t>ОБ0005</t>
  </si>
  <si>
    <t>Труба PP-R 50 х 8,3</t>
  </si>
  <si>
    <t>ГОСТ 18599-2001, ТУ 2248-016-40270293-2002</t>
  </si>
  <si>
    <t xml:space="preserve">ОБ0106   </t>
  </si>
  <si>
    <t>Труба канализационная ПП (серая с раструбом и уплотнительной манжетой) Ду 110 2 м</t>
  </si>
  <si>
    <t>ТУ4926-001-78044889-2005</t>
  </si>
  <si>
    <t xml:space="preserve">ОБ0107   </t>
  </si>
  <si>
    <t>Труба канализационная ПП (серая с раструбом и уплотнительной манжетой)  Ду 110 1 м</t>
  </si>
  <si>
    <t xml:space="preserve">ОБ0108   </t>
  </si>
  <si>
    <t>Труба канализационная ПП (серая с раструбом и уплотнительной манжетой)  Ду 110 0,5м</t>
  </si>
  <si>
    <t xml:space="preserve">ОБ0109   </t>
  </si>
  <si>
    <t>Труба канализационная ПП(серая с раструбом и уплотнительной манжетой)  Ду 50 1 м</t>
  </si>
  <si>
    <t xml:space="preserve">ОБ0112   </t>
  </si>
  <si>
    <t>Труба канализационная ПП (серая с раструбом и уплотнительной манжетой)  Ду 50 2 м</t>
  </si>
  <si>
    <t xml:space="preserve">ОБ0131   </t>
  </si>
  <si>
    <t>Труба канализационная ПП(серая с раструбом и уплотнительной манжетой) Ду.110 -1,5м</t>
  </si>
  <si>
    <t xml:space="preserve">ОБ0132   </t>
  </si>
  <si>
    <t>Тройник ПП канализационный (с раструбами и уплотнительными манжетами) 110*110*90</t>
  </si>
  <si>
    <t>Труба ПЭ 100 SDR17 - 90 *5,4</t>
  </si>
  <si>
    <t>ГОСТ 18599-2011</t>
  </si>
  <si>
    <t xml:space="preserve">ОБ0126   </t>
  </si>
  <si>
    <t>Ремонт питающего водовода эжекторов МБЭ-500 -30м,  Транспортируемая среда - питьевая вода. Рабочее давление до 8 Атм.</t>
  </si>
  <si>
    <t xml:space="preserve">Аварийно-востановительные работы (водопроводная сеть). Замена участков водопроводных сетей. Транспортируемая среда - питьевая вода. Способ прокладки - подземный,  грунтовые условия - от сухих супесей до тяжелых переувлажненных  </t>
  </si>
  <si>
    <t xml:space="preserve">Ремонт сантехники ПНС, КНС. Транспортируемая среда - хоз бытовые сточные воды. Монтаж открыто или в нишах стен внутри помещений. </t>
  </si>
  <si>
    <t xml:space="preserve">Для службы кабельных линий, данная труба используется в качестве зашиты от механических повреждений кабельных линий под дорогами, тротуарами и т.д. 1. Не трудоемкий монтаж и надежная система соединения на муфтах (незначительный  вес изделия).
2. Гибкость </t>
  </si>
  <si>
    <t xml:space="preserve">ОБ0018   </t>
  </si>
  <si>
    <t>Труба НПВХ 160 * 4,0 SN 8    L-6000 мм</t>
  </si>
  <si>
    <t>ТУ 2248-057-72311668-2007</t>
  </si>
  <si>
    <t>ООО "Волжские коммунальные системы"</t>
  </si>
  <si>
    <t>Отдел закупок логистики и складского обеспечения</t>
  </si>
  <si>
    <t>445012, г.Тольятти ул. Коммунистическая,д. 110</t>
  </si>
  <si>
    <t xml:space="preserve">ОБ0021   </t>
  </si>
  <si>
    <t>Труба НПВХ 160 * 4,0 SN 8    L-3000 мм</t>
  </si>
  <si>
    <t xml:space="preserve">ОБ0027   </t>
  </si>
  <si>
    <t xml:space="preserve">ОБ0031   </t>
  </si>
  <si>
    <t>Труба ПЭ 100 SDR 17 - 225 х 13,4</t>
  </si>
  <si>
    <t>АО "Кировские коммунальные системы"</t>
  </si>
  <si>
    <t xml:space="preserve">АО "Кировские коммунальные системы" , 610002, г. Киров,ул. Водопроводная 21 </t>
  </si>
  <si>
    <t xml:space="preserve">АО "Кировские коммунальные системы" , г. Киров , ул. Производственная, 23 </t>
  </si>
  <si>
    <t>ОБ0157</t>
  </si>
  <si>
    <t>Труба ПЭ 100 SDR 11-160 х 14,6</t>
  </si>
  <si>
    <t>ОБ0179</t>
  </si>
  <si>
    <t>труба ПЭ 100 SDR 11-63х5,8</t>
  </si>
  <si>
    <t>АО "Кировские коммунальные системы" , 610002, г. Киров,ул. Водопроводная 21</t>
  </si>
  <si>
    <t>АО "Кировские коммунальные системы" , г. Киров , ул. Производственная, 23</t>
  </si>
  <si>
    <t>ОБ0206</t>
  </si>
  <si>
    <t>Труба ПЭ 100 SDR 13,6 - 32*2,4</t>
  </si>
  <si>
    <t>ОБ0235</t>
  </si>
  <si>
    <t>Труба ПЭ 100 SDR 17 - 225 х 14,3 с защитной оболочкой PROSAFE</t>
  </si>
  <si>
    <t>ТУ 2248-013-54432486-2013</t>
  </si>
  <si>
    <t>ОБ0236</t>
  </si>
  <si>
    <t>Труба ПЭ 100 SDR 17 - 160 х 9,5 с защитной оболочкой</t>
  </si>
  <si>
    <t>ОБ0237</t>
  </si>
  <si>
    <t>Труба ПЭ 100 SDR 17 - 110 х 6,6 с защитной оболочкой</t>
  </si>
  <si>
    <t>ООО " НОВОГОР-Прикамье"</t>
  </si>
  <si>
    <t>ОБ0025</t>
  </si>
  <si>
    <t>Труба ПЭ 100 SDR 13,6 - 63 x 4,7</t>
  </si>
  <si>
    <t>ОБ0032</t>
  </si>
  <si>
    <t>Труба ПЭ 100 SDR 21 - 315 х 15,0</t>
  </si>
  <si>
    <t>ОБ0046</t>
  </si>
  <si>
    <t>Труба ПЭ 80 SDR 13,6 - 25 х 2,0</t>
  </si>
  <si>
    <t>ОБ0047</t>
  </si>
  <si>
    <t>Труба ПЭ 80 SDR 13,6 - 32 х 2,4</t>
  </si>
  <si>
    <t>ОБ0054</t>
  </si>
  <si>
    <t>Труба ПЭ 80 SDR 21 - 225 х 10,8</t>
  </si>
  <si>
    <t>ОБ0066</t>
  </si>
  <si>
    <t>Труба МП 16х2,0 мм</t>
  </si>
  <si>
    <t>ГОСТ 15527-2004</t>
  </si>
  <si>
    <t>ОБ0070</t>
  </si>
  <si>
    <t>Труба МП 26х3,0 мм</t>
  </si>
  <si>
    <t>ОБ0106</t>
  </si>
  <si>
    <t>Труба канализационная ПП (серая) Ду 110 2 м</t>
  </si>
  <si>
    <t>ГОСТ Р 52134-2003</t>
  </si>
  <si>
    <t>ОБ0112</t>
  </si>
  <si>
    <t>Труба канализационная ПП (серая) Ду 50 2 м</t>
  </si>
  <si>
    <t>ОБ0163</t>
  </si>
  <si>
    <t>Труба 15х3 металлопластиковая</t>
  </si>
  <si>
    <t>Р 53630-2009</t>
  </si>
  <si>
    <t>г. Пермь, ул. Фрезеровщиков, 52</t>
  </si>
  <si>
    <t>г. Пермь, ул. Фрезеровщиков, 53</t>
  </si>
  <si>
    <t>г. Пермь, ул. Фрезеровщиков, 54</t>
  </si>
  <si>
    <t>г. Пермь, ул. Фрезеровщиков, 55</t>
  </si>
  <si>
    <t>г. Пермь, ул. Фрезеровщиков, 56</t>
  </si>
  <si>
    <t>г. Пермь, ул. Фрезеровщиков, 57</t>
  </si>
  <si>
    <t>г. Пермь, ул. Фрезеровщиков, 58</t>
  </si>
  <si>
    <t>г. Пермь, ул. Фрезеровщиков, 59</t>
  </si>
  <si>
    <t>г. Пермь, ул. Фрезеровщиков, 60</t>
  </si>
  <si>
    <t>г. Пермь, ул. Фрезеровщиков, 61</t>
  </si>
  <si>
    <t>г. Пермь, ул. Фрезеровщиков, 62</t>
  </si>
  <si>
    <t>г. Пермь, ул. Фрезеровщиков, 63</t>
  </si>
  <si>
    <t>АО "ПКС-Водоканал"</t>
  </si>
  <si>
    <t>Центральный склад г.Петрозаводск, ул. Онежской флотилии, д. 16</t>
  </si>
  <si>
    <t>ООО Самарские коммунальные системы</t>
  </si>
  <si>
    <t>г. Самара, 22 Партсъезда 1А</t>
  </si>
  <si>
    <t>ОБ0073</t>
  </si>
  <si>
    <t>Труба гофрированная из полиэтилена SN 8 d=160 мм</t>
  </si>
  <si>
    <t>ТУ 2248-001-73011750-2005</t>
  </si>
  <si>
    <t>ОБ0068</t>
  </si>
  <si>
    <t>Труба гофрированная из полиэтилена SN 8 d=200 мм</t>
  </si>
  <si>
    <t xml:space="preserve">ОБ0024  </t>
  </si>
  <si>
    <t>Труба ПЭ 100 SDR 13,6 - 25 х 2,0</t>
  </si>
  <si>
    <t>ЛГ0176</t>
  </si>
  <si>
    <t>Труба ПЭ 100 SDR 11 - 20 х 2,0</t>
  </si>
  <si>
    <t xml:space="preserve">ОБ0082   </t>
  </si>
  <si>
    <t>Труба ПЭ 100 SDR 17-  40*2.4</t>
  </si>
  <si>
    <t>ОБ0072</t>
  </si>
  <si>
    <t>Труба гофрированная из полиэтилена SN 6 d=160 мм</t>
  </si>
  <si>
    <t xml:space="preserve">ОБ0066   </t>
  </si>
  <si>
    <t xml:space="preserve">ОБ0070   </t>
  </si>
  <si>
    <t xml:space="preserve">ОБ0200   </t>
  </si>
  <si>
    <t>Труба ПЭ 100 SDR 17-32*2,0 мм</t>
  </si>
  <si>
    <t>ОБ0003</t>
  </si>
  <si>
    <t>ГОСТ 32415-2013</t>
  </si>
  <si>
    <t>ОБ0202</t>
  </si>
  <si>
    <t>Труба ПЭ 100 SDR 11 - 25 х 2,3</t>
  </si>
  <si>
    <t>ОБ0063</t>
  </si>
  <si>
    <t>Труба PP-R 16 х 2,7</t>
  </si>
  <si>
    <r>
      <t xml:space="preserve">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t>
    </r>
    <r>
      <rPr>
        <b/>
        <sz val="10"/>
        <color rgb="FFFF0000"/>
        <rFont val="Tahoma"/>
        <family val="2"/>
        <charset val="204"/>
      </rPr>
      <t xml:space="preserve">По лоту для Амурских коммунальных систем:  
</t>
    </r>
    <r>
      <rPr>
        <sz val="10"/>
        <rFont val="Tahoma"/>
        <family val="2"/>
        <charset val="204"/>
      </rPr>
      <t xml:space="preserve">Оплата Товара производится Покупателем следующим образом: предоплата в размере 50% от стоимости договора в течение 5 банковских дней после заключения договора и 50%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</si>
  <si>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ГОСТ 18599-2001, ТУ 2248-016-40270293-2002, ОЛ №41</t>
  </si>
  <si>
    <t>ООО "Ульяновскоблводоканал"</t>
  </si>
  <si>
    <t>Участок "Водопроводные сети"</t>
  </si>
  <si>
    <t xml:space="preserve">ОБ0046   </t>
  </si>
  <si>
    <t xml:space="preserve">ОБ0047   </t>
  </si>
  <si>
    <t>433508, г. Димитровград, ул. Куйбышева, 150</t>
  </si>
  <si>
    <t>433508, г. Димитровград, ул. Куйбышева, 151</t>
  </si>
  <si>
    <t>433508, г. Димитровград, ул. Куйбышева, 152</t>
  </si>
  <si>
    <t>433508, г. Димитровград, ул. Куйбышева, 153</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</si>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</sst>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b/>
      <sz val="10"/>
      <name val="Tahoma"/>
      <family val="2"/>
      <charset val="204"/>
    </font>
    <font>
      <sz val="11"/>
      <color theme="1"/>
      <name val="Tahoma"/>
      <family val="2"/>
      <charset val="204"/>
    </font>
    <font>
      <b/>
      <sz val="9"/>
      <name val="Tahoma"/>
      <family val="2"/>
      <charset val="204"/>
    </font>
    <font>
      <b/>
      <sz val="10"/>
      <color rgb="FFFF0000"/>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1" tint="0.49998474074526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
      <left/>
      <right style="hair">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13779">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cellStyleXfs>
  <cellXfs count="116">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1" fillId="0" borderId="0" xfId="9527" applyNumberFormat="1" applyFont="1" applyAlignment="1">
      <alignment vertical="center"/>
    </xf>
    <xf numFmtId="0" fontId="101" fillId="0" borderId="0" xfId="9527" applyFont="1" applyAlignment="1">
      <alignment vertical="center"/>
    </xf>
    <xf numFmtId="0" fontId="101" fillId="0" borderId="0" xfId="9527" applyFont="1" applyAlignment="1">
      <alignment horizontal="right" vertical="center"/>
    </xf>
    <xf numFmtId="0" fontId="101" fillId="0" borderId="0" xfId="9521" applyFont="1" applyAlignment="1">
      <alignment horizontal="left" vertical="center"/>
    </xf>
    <xf numFmtId="0" fontId="101" fillId="0" borderId="0" xfId="9521" applyFont="1" applyAlignment="1">
      <alignment vertical="center"/>
    </xf>
    <xf numFmtId="4" fontId="102" fillId="0" borderId="0" xfId="9521"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0" borderId="0" xfId="3" applyFont="1" applyBorder="1" applyAlignment="1">
      <alignment vertical="center"/>
    </xf>
    <xf numFmtId="176" fontId="100" fillId="60" borderId="1" xfId="2818" applyNumberFormat="1" applyFont="1" applyFill="1" applyBorder="1" applyAlignment="1">
      <alignment horizontal="center" vertical="center"/>
    </xf>
    <xf numFmtId="1" fontId="100" fillId="60" borderId="1" xfId="0" applyNumberFormat="1" applyFont="1" applyFill="1" applyBorder="1" applyAlignment="1">
      <alignment horizontal="left" vertical="center"/>
    </xf>
    <xf numFmtId="0" fontId="100" fillId="60" borderId="1" xfId="2" applyFont="1" applyFill="1" applyBorder="1" applyAlignment="1">
      <alignment horizontal="left" vertical="center" wrapText="1"/>
    </xf>
    <xf numFmtId="0" fontId="100" fillId="60" borderId="1" xfId="2" applyFont="1" applyFill="1" applyBorder="1" applyAlignment="1">
      <alignment horizontal="center" vertical="center"/>
    </xf>
    <xf numFmtId="0" fontId="105" fillId="0" borderId="0" xfId="2" applyFont="1" applyFill="1" applyBorder="1" applyAlignment="1">
      <alignment horizontal="left" vertical="top" wrapText="1"/>
    </xf>
    <xf numFmtId="0" fontId="106" fillId="0" borderId="0" xfId="9532"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5" fillId="0" borderId="0" xfId="2" applyFont="1" applyFill="1" applyAlignment="1">
      <alignment horizontal="center" vertical="top"/>
    </xf>
    <xf numFmtId="0" fontId="105"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5"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5" applyFont="1" applyFill="1" applyBorder="1" applyAlignment="1">
      <alignment horizontal="left" vertical="center"/>
    </xf>
    <xf numFmtId="0" fontId="100" fillId="0" borderId="0" xfId="13775"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1" fontId="104" fillId="60" borderId="1" xfId="0" applyNumberFormat="1" applyFont="1" applyFill="1" applyBorder="1" applyAlignment="1">
      <alignment horizontal="right" vertical="center" wrapText="1"/>
    </xf>
    <xf numFmtId="0" fontId="104" fillId="60" borderId="1" xfId="0" applyFont="1" applyFill="1" applyBorder="1" applyAlignment="1">
      <alignment horizontal="right" vertical="center" wrapText="1"/>
    </xf>
    <xf numFmtId="0" fontId="104" fillId="60" borderId="1" xfId="0" applyNumberFormat="1" applyFont="1" applyFill="1" applyBorder="1" applyAlignment="1">
      <alignment horizontal="right" vertical="center" wrapText="1"/>
    </xf>
    <xf numFmtId="4" fontId="104" fillId="60" borderId="1" xfId="0" applyNumberFormat="1" applyFont="1" applyFill="1" applyBorder="1" applyAlignment="1">
      <alignment horizontal="right" vertical="center" wrapText="1"/>
    </xf>
    <xf numFmtId="4" fontId="89" fillId="60" borderId="1" xfId="0" applyNumberFormat="1" applyFont="1" applyFill="1" applyBorder="1" applyAlignment="1">
      <alignment horizontal="right" wrapText="1"/>
    </xf>
    <xf numFmtId="0" fontId="89" fillId="60" borderId="0" xfId="3" applyFont="1" applyFill="1" applyAlignment="1">
      <alignment horizontal="right" vertical="center"/>
    </xf>
    <xf numFmtId="0" fontId="105"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0" fillId="60" borderId="1" xfId="0" applyFont="1" applyFill="1" applyBorder="1" applyAlignment="1">
      <alignment horizontal="left"/>
    </xf>
    <xf numFmtId="4" fontId="0" fillId="60" borderId="1" xfId="0" applyNumberFormat="1" applyFont="1" applyFill="1" applyBorder="1" applyAlignment="1">
      <alignment horizontal="right"/>
    </xf>
    <xf numFmtId="2" fontId="100" fillId="60" borderId="1" xfId="6" applyNumberFormat="1" applyFont="1" applyFill="1" applyBorder="1" applyAlignment="1" applyProtection="1">
      <alignment horizontal="right" vertical="center" wrapText="1"/>
      <protection locked="0"/>
    </xf>
    <xf numFmtId="0" fontId="0" fillId="0" borderId="29" xfId="0" applyBorder="1" applyAlignment="1">
      <alignment horizontal="left"/>
    </xf>
    <xf numFmtId="0" fontId="0" fillId="0" borderId="29" xfId="0" applyBorder="1" applyAlignment="1">
      <alignment horizontal="left" wrapText="1"/>
    </xf>
    <xf numFmtId="0" fontId="103" fillId="0" borderId="1" xfId="3" applyFont="1" applyFill="1" applyBorder="1" applyAlignment="1">
      <alignment horizontal="center" vertical="center" textRotation="90"/>
    </xf>
    <xf numFmtId="4" fontId="107" fillId="60" borderId="1" xfId="0" applyNumberFormat="1" applyFont="1" applyFill="1" applyBorder="1" applyAlignment="1">
      <alignment horizontal="right" vertical="center" wrapText="1"/>
    </xf>
    <xf numFmtId="0" fontId="13" fillId="0" borderId="29" xfId="0" applyFont="1" applyBorder="1" applyAlignment="1">
      <alignment horizontal="left" wrapText="1"/>
    </xf>
    <xf numFmtId="0" fontId="0" fillId="61" borderId="29" xfId="0" applyFill="1" applyBorder="1" applyAlignment="1">
      <alignment horizontal="left"/>
    </xf>
    <xf numFmtId="0" fontId="100" fillId="60" borderId="1" xfId="3" applyFont="1" applyFill="1" applyBorder="1" applyAlignment="1">
      <alignment horizontal="right" vertical="center" wrapText="1"/>
    </xf>
    <xf numFmtId="2" fontId="100" fillId="60" borderId="1" xfId="6" applyNumberFormat="1" applyFont="1" applyFill="1" applyBorder="1" applyAlignment="1" applyProtection="1">
      <alignment horizontal="right" vertical="center" wrapText="1"/>
      <protection locked="0"/>
    </xf>
    <xf numFmtId="1" fontId="104" fillId="60" borderId="27" xfId="0" applyNumberFormat="1" applyFont="1" applyFill="1" applyBorder="1" applyAlignment="1">
      <alignment horizontal="right" vertical="center" wrapText="1"/>
    </xf>
    <xf numFmtId="1" fontId="100" fillId="2" borderId="1" xfId="3" applyNumberFormat="1" applyFont="1" applyFill="1" applyBorder="1" applyAlignment="1">
      <alignment horizontal="center" vertical="center"/>
    </xf>
    <xf numFmtId="0" fontId="89" fillId="0" borderId="0" xfId="9529" applyFont="1" applyAlignment="1">
      <alignment horizontal="left" vertical="center" wrapText="1"/>
    </xf>
    <xf numFmtId="0" fontId="89" fillId="0" borderId="0" xfId="0" applyFont="1" applyAlignment="1">
      <alignment vertical="center"/>
    </xf>
    <xf numFmtId="0" fontId="89" fillId="0" borderId="0" xfId="9529" applyFont="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4" fontId="100" fillId="0" borderId="1" xfId="3" applyNumberFormat="1" applyFont="1" applyBorder="1" applyAlignment="1">
      <alignment horizontal="center" vertical="center" wrapText="1"/>
    </xf>
    <xf numFmtId="4" fontId="100" fillId="0" borderId="28"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105"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0" fontId="100" fillId="60" borderId="1" xfId="3" applyFont="1" applyFill="1" applyBorder="1" applyAlignment="1">
      <alignment horizontal="center" vertical="center" textRotation="90" wrapText="1"/>
    </xf>
    <xf numFmtId="49" fontId="89" fillId="0" borderId="0" xfId="3" applyNumberFormat="1" applyFont="1" applyFill="1" applyBorder="1" applyAlignment="1">
      <alignment horizontal="left" vertical="center" wrapText="1"/>
    </xf>
    <xf numFmtId="0" fontId="89" fillId="0" borderId="1" xfId="3" applyFont="1" applyFill="1" applyBorder="1" applyAlignment="1">
      <alignment horizontal="left"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0" fontId="104" fillId="60" borderId="0" xfId="0" applyFont="1" applyFill="1" applyBorder="1" applyAlignment="1">
      <alignment horizontal="right" vertical="center" wrapText="1"/>
    </xf>
    <xf numFmtId="0" fontId="100" fillId="0" borderId="1" xfId="3" applyFont="1" applyBorder="1" applyAlignment="1">
      <alignment vertical="center"/>
    </xf>
    <xf numFmtId="0" fontId="104" fillId="60" borderId="30" xfId="0" applyFont="1" applyFill="1" applyBorder="1" applyAlignment="1">
      <alignment horizontal="right" vertical="center" wrapText="1"/>
    </xf>
    <xf numFmtId="0" fontId="100" fillId="62" borderId="31" xfId="3" applyFont="1" applyFill="1" applyBorder="1" applyAlignment="1">
      <alignment horizontal="center" vertical="center"/>
    </xf>
    <xf numFmtId="0" fontId="100" fillId="62" borderId="32" xfId="3" applyFont="1" applyFill="1" applyBorder="1" applyAlignment="1">
      <alignment horizontal="left" vertical="center"/>
    </xf>
    <xf numFmtId="1" fontId="104" fillId="60" borderId="33" xfId="0" applyNumberFormat="1" applyFont="1" applyFill="1" applyBorder="1" applyAlignment="1">
      <alignment horizontal="right" vertical="center" wrapText="1"/>
    </xf>
    <xf numFmtId="0" fontId="100" fillId="60" borderId="33" xfId="3" applyFont="1" applyFill="1" applyBorder="1" applyAlignment="1">
      <alignment horizontal="right" vertical="center" wrapText="1"/>
    </xf>
    <xf numFmtId="0" fontId="0" fillId="0" borderId="34" xfId="0" applyBorder="1" applyAlignment="1">
      <alignment horizontal="left"/>
    </xf>
    <xf numFmtId="0" fontId="0" fillId="0" borderId="34" xfId="0" applyBorder="1" applyAlignment="1">
      <alignment horizontal="left" wrapText="1"/>
    </xf>
    <xf numFmtId="0" fontId="0" fillId="60" borderId="33" xfId="0" applyFont="1" applyFill="1" applyBorder="1" applyAlignment="1">
      <alignment horizontal="left"/>
    </xf>
    <xf numFmtId="0" fontId="13" fillId="0" borderId="34" xfId="0" applyFont="1" applyBorder="1" applyAlignment="1">
      <alignment horizontal="left" wrapText="1"/>
    </xf>
    <xf numFmtId="4" fontId="89" fillId="60" borderId="33" xfId="0" applyNumberFormat="1" applyFont="1" applyFill="1" applyBorder="1" applyAlignment="1">
      <alignment horizontal="right" wrapText="1"/>
    </xf>
    <xf numFmtId="4" fontId="0" fillId="60" borderId="33" xfId="0" applyNumberFormat="1" applyFont="1" applyFill="1" applyBorder="1" applyAlignment="1">
      <alignment horizontal="right"/>
    </xf>
    <xf numFmtId="0" fontId="104" fillId="60" borderId="33" xfId="0" applyFont="1" applyFill="1" applyBorder="1" applyAlignment="1">
      <alignment horizontal="right" vertical="center" wrapText="1"/>
    </xf>
    <xf numFmtId="4" fontId="104" fillId="60" borderId="33" xfId="0" applyNumberFormat="1" applyFont="1" applyFill="1" applyBorder="1" applyAlignment="1">
      <alignment horizontal="right" vertical="center" wrapText="1"/>
    </xf>
    <xf numFmtId="0" fontId="104" fillId="60" borderId="33" xfId="0" applyNumberFormat="1" applyFont="1" applyFill="1" applyBorder="1" applyAlignment="1">
      <alignment horizontal="right" vertical="center" wrapText="1"/>
    </xf>
    <xf numFmtId="0" fontId="0" fillId="0" borderId="1" xfId="0" applyBorder="1" applyAlignment="1">
      <alignment horizontal="left"/>
    </xf>
    <xf numFmtId="0" fontId="0" fillId="0" borderId="1" xfId="0" applyBorder="1" applyAlignment="1">
      <alignment horizontal="left" wrapText="1"/>
    </xf>
    <xf numFmtId="0" fontId="13" fillId="0" borderId="1" xfId="0" applyFont="1" applyBorder="1" applyAlignment="1">
      <alignment horizontal="left" wrapText="1"/>
    </xf>
  </cellXfs>
  <cellStyles count="13781">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43" xfId="13776"/>
    <cellStyle name="Обычный 144" xfId="13777"/>
    <cellStyle name="Обычный 145" xfId="13778"/>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13775"/>
    <cellStyle name="Обычный_Книга1" xfId="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R127"/>
  <sheetViews>
    <sheetView tabSelected="1" view="pageBreakPreview" zoomScale="75" zoomScaleNormal="70" zoomScaleSheetLayoutView="75" workbookViewId="0">
      <pane ySplit="14" topLeftCell="A84" activePane="bottomLeft" state="frozen"/>
      <selection pane="bottomLeft" activeCell="E101" sqref="E101:X101"/>
    </sheetView>
  </sheetViews>
  <sheetFormatPr defaultRowHeight="15"/>
  <cols>
    <col min="1" max="1" width="13.5703125" style="40" customWidth="1"/>
    <col min="2" max="2" width="10.140625" style="56" customWidth="1"/>
    <col min="3" max="3" width="14.42578125" style="2" customWidth="1"/>
    <col min="4" max="4" width="29.42578125" style="40" customWidth="1"/>
    <col min="5" max="5" width="34" style="40" customWidth="1"/>
    <col min="6" max="6" width="9" style="40" customWidth="1"/>
    <col min="7" max="7" width="28.7109375" style="40" customWidth="1"/>
    <col min="8" max="8" width="29.42578125" style="40" customWidth="1"/>
    <col min="9" max="9" width="24.7109375" style="40" customWidth="1"/>
    <col min="10" max="10" width="20.85546875" style="3" customWidth="1"/>
    <col min="11" max="17" width="12.140625" style="4" customWidth="1"/>
    <col min="18" max="18" width="19.42578125" style="47" customWidth="1"/>
    <col min="19" max="19" width="19.5703125" style="40" customWidth="1"/>
    <col min="20" max="20" width="19.42578125" style="47" customWidth="1"/>
    <col min="21" max="21" width="19.5703125" style="40" customWidth="1"/>
    <col min="22" max="23" width="25.42578125" style="40" customWidth="1"/>
    <col min="24" max="24" width="92.5703125" style="40" customWidth="1"/>
    <col min="25" max="25" width="13.85546875" style="7" customWidth="1"/>
    <col min="26" max="26" width="11.140625" style="7" customWidth="1"/>
    <col min="27" max="28" width="15.5703125" style="7" bestFit="1" customWidth="1"/>
    <col min="29" max="16384" width="9.140625" style="7"/>
  </cols>
  <sheetData>
    <row r="1" spans="1:174" ht="18" customHeight="1">
      <c r="A1" s="1"/>
      <c r="B1" s="53"/>
      <c r="D1" s="1"/>
      <c r="E1" s="1"/>
      <c r="F1" s="1"/>
      <c r="G1" s="1"/>
      <c r="H1" s="1"/>
      <c r="I1" s="1"/>
      <c r="Q1" s="5"/>
      <c r="R1" s="6"/>
      <c r="S1" s="1"/>
      <c r="T1" s="6"/>
      <c r="U1" s="1"/>
      <c r="V1" s="1"/>
      <c r="W1" s="1"/>
      <c r="X1" s="1"/>
    </row>
    <row r="2" spans="1:174" ht="18" customHeight="1">
      <c r="A2" s="1"/>
      <c r="B2" s="53"/>
      <c r="D2" s="1"/>
      <c r="E2" s="1"/>
      <c r="F2" s="1"/>
      <c r="G2" s="1"/>
      <c r="H2" s="1"/>
      <c r="I2" s="1"/>
      <c r="Q2" s="5"/>
      <c r="R2" s="8"/>
      <c r="S2" s="9"/>
      <c r="T2" s="8"/>
      <c r="U2" s="9"/>
      <c r="V2" s="9"/>
      <c r="W2" s="7"/>
      <c r="X2" s="10" t="s">
        <v>14</v>
      </c>
    </row>
    <row r="3" spans="1:174" ht="18" customHeight="1">
      <c r="A3" s="1"/>
      <c r="B3" s="53"/>
      <c r="C3" s="11"/>
      <c r="D3" s="12"/>
      <c r="E3" s="12"/>
      <c r="F3" s="12"/>
      <c r="G3" s="12"/>
      <c r="H3" s="12"/>
      <c r="I3" s="12"/>
      <c r="J3" s="13"/>
      <c r="Q3" s="5"/>
      <c r="R3" s="8"/>
      <c r="S3" s="9"/>
      <c r="T3" s="8"/>
      <c r="U3" s="9"/>
      <c r="V3" s="9"/>
      <c r="W3" s="7"/>
      <c r="X3" s="10" t="s">
        <v>15</v>
      </c>
    </row>
    <row r="4" spans="1:174" ht="18" customHeight="1">
      <c r="A4" s="1"/>
      <c r="B4" s="53"/>
      <c r="C4" s="11"/>
      <c r="D4" s="12"/>
      <c r="E4" s="12"/>
      <c r="F4" s="12"/>
      <c r="G4" s="12"/>
      <c r="H4" s="12"/>
      <c r="I4" s="12"/>
      <c r="J4" s="13"/>
      <c r="Q4" s="5"/>
      <c r="R4" s="6"/>
      <c r="S4" s="1"/>
      <c r="T4" s="6"/>
      <c r="U4" s="1"/>
      <c r="V4" s="1"/>
      <c r="W4" s="1"/>
      <c r="X4" s="1"/>
    </row>
    <row r="5" spans="1:174" ht="12.75">
      <c r="A5" s="1"/>
      <c r="B5" s="53"/>
      <c r="C5" s="71" t="s">
        <v>69</v>
      </c>
      <c r="D5" s="71"/>
      <c r="E5" s="71"/>
      <c r="F5" s="71"/>
      <c r="G5" s="71"/>
      <c r="H5" s="71"/>
      <c r="I5" s="71"/>
      <c r="J5" s="71"/>
      <c r="K5" s="72"/>
      <c r="L5" s="72"/>
      <c r="M5" s="72"/>
      <c r="N5" s="72"/>
      <c r="O5" s="72"/>
      <c r="P5" s="72"/>
      <c r="Q5" s="72"/>
      <c r="R5" s="6"/>
      <c r="S5" s="1"/>
      <c r="T5" s="6"/>
      <c r="U5" s="1"/>
      <c r="V5" s="1"/>
      <c r="W5" s="1"/>
      <c r="X5" s="1"/>
    </row>
    <row r="6" spans="1:174" ht="36" customHeight="1">
      <c r="A6" s="1"/>
      <c r="B6" s="53"/>
      <c r="C6" s="71"/>
      <c r="D6" s="71"/>
      <c r="E6" s="71"/>
      <c r="F6" s="71"/>
      <c r="G6" s="71"/>
      <c r="H6" s="71"/>
      <c r="I6" s="71"/>
      <c r="J6" s="71"/>
      <c r="K6" s="72"/>
      <c r="L6" s="72"/>
      <c r="M6" s="72"/>
      <c r="N6" s="72"/>
      <c r="O6" s="72"/>
      <c r="P6" s="72"/>
      <c r="Q6" s="72"/>
      <c r="R6" s="6"/>
      <c r="S6" s="1"/>
      <c r="T6" s="6"/>
      <c r="U6" s="1"/>
      <c r="V6" s="1"/>
      <c r="W6" s="1"/>
      <c r="X6" s="1"/>
    </row>
    <row r="7" spans="1:174" ht="18" customHeight="1">
      <c r="A7" s="1"/>
      <c r="B7" s="53"/>
      <c r="C7" s="71"/>
      <c r="D7" s="71"/>
      <c r="E7" s="71"/>
      <c r="F7" s="71"/>
      <c r="G7" s="71"/>
      <c r="H7" s="71"/>
      <c r="I7" s="71"/>
      <c r="J7" s="71"/>
      <c r="K7" s="72"/>
      <c r="L7" s="72"/>
      <c r="M7" s="72"/>
      <c r="N7" s="72"/>
      <c r="O7" s="72"/>
      <c r="P7" s="72"/>
      <c r="Q7" s="72"/>
      <c r="R7" s="6"/>
      <c r="S7" s="1"/>
      <c r="T7" s="6"/>
      <c r="U7" s="1"/>
      <c r="V7" s="1"/>
      <c r="W7" s="1"/>
      <c r="X7" s="1"/>
    </row>
    <row r="8" spans="1:174" ht="12.75">
      <c r="A8" s="1"/>
      <c r="B8" s="53"/>
      <c r="C8" s="71"/>
      <c r="D8" s="71"/>
      <c r="E8" s="71"/>
      <c r="F8" s="71"/>
      <c r="G8" s="71"/>
      <c r="H8" s="71"/>
      <c r="I8" s="71"/>
      <c r="J8" s="71"/>
      <c r="K8" s="72"/>
      <c r="L8" s="72"/>
      <c r="M8" s="72"/>
      <c r="N8" s="72"/>
      <c r="O8" s="72"/>
      <c r="P8" s="72"/>
      <c r="Q8" s="72"/>
      <c r="R8" s="6"/>
      <c r="S8" s="1"/>
      <c r="T8" s="6"/>
      <c r="U8" s="1"/>
      <c r="V8" s="1"/>
      <c r="W8" s="1"/>
      <c r="X8" s="1"/>
    </row>
    <row r="9" spans="1:174" ht="12.75">
      <c r="A9" s="1"/>
      <c r="B9" s="53"/>
      <c r="C9" s="73"/>
      <c r="D9" s="73"/>
      <c r="E9" s="73"/>
      <c r="F9" s="73"/>
      <c r="G9" s="73"/>
      <c r="H9" s="73"/>
      <c r="I9" s="73"/>
      <c r="J9" s="73"/>
      <c r="K9" s="72"/>
      <c r="L9" s="72"/>
      <c r="M9" s="72"/>
      <c r="N9" s="72"/>
      <c r="O9" s="72"/>
      <c r="P9" s="72"/>
      <c r="Q9" s="72"/>
      <c r="R9" s="6"/>
      <c r="S9" s="1"/>
      <c r="T9" s="6"/>
      <c r="U9" s="1"/>
      <c r="V9" s="1"/>
      <c r="W9" s="1"/>
      <c r="X9" s="1"/>
    </row>
    <row r="10" spans="1:174" ht="18" customHeight="1">
      <c r="A10" s="74"/>
      <c r="B10" s="74"/>
      <c r="C10" s="74"/>
      <c r="D10" s="74"/>
      <c r="E10" s="74"/>
      <c r="F10" s="74"/>
      <c r="G10" s="74"/>
      <c r="H10" s="74"/>
      <c r="I10" s="74"/>
      <c r="J10" s="74"/>
      <c r="K10" s="74"/>
      <c r="L10" s="74"/>
      <c r="M10" s="74"/>
      <c r="N10" s="74"/>
      <c r="O10" s="74"/>
      <c r="P10" s="74"/>
      <c r="Q10" s="74"/>
      <c r="R10" s="74"/>
      <c r="S10" s="74"/>
      <c r="T10" s="74"/>
      <c r="U10" s="74"/>
      <c r="V10" s="74"/>
      <c r="W10" s="74"/>
      <c r="X10" s="74"/>
    </row>
    <row r="11" spans="1:174" s="14" customFormat="1" ht="19.5" customHeight="1">
      <c r="A11" s="78" t="s">
        <v>0</v>
      </c>
      <c r="B11" s="84" t="s">
        <v>16</v>
      </c>
      <c r="C11" s="75" t="s">
        <v>2</v>
      </c>
      <c r="D11" s="75"/>
      <c r="E11" s="75"/>
      <c r="F11" s="75"/>
      <c r="G11" s="75" t="s">
        <v>3</v>
      </c>
      <c r="H11" s="75" t="s">
        <v>4</v>
      </c>
      <c r="I11" s="79" t="s">
        <v>65</v>
      </c>
      <c r="J11" s="76" t="s">
        <v>5</v>
      </c>
      <c r="K11" s="76" t="s">
        <v>78</v>
      </c>
      <c r="L11" s="76"/>
      <c r="M11" s="76"/>
      <c r="N11" s="76"/>
      <c r="O11" s="76"/>
      <c r="P11" s="76"/>
      <c r="Q11" s="76"/>
      <c r="R11" s="80" t="s">
        <v>67</v>
      </c>
      <c r="S11" s="76" t="s">
        <v>68</v>
      </c>
      <c r="T11" s="80" t="s">
        <v>1</v>
      </c>
      <c r="U11" s="76" t="s">
        <v>11</v>
      </c>
      <c r="V11" s="76" t="s">
        <v>13</v>
      </c>
      <c r="W11" s="76" t="s">
        <v>12</v>
      </c>
      <c r="X11" s="77" t="s">
        <v>6</v>
      </c>
    </row>
    <row r="12" spans="1:174" s="14" customFormat="1" ht="92.25" customHeight="1">
      <c r="A12" s="78"/>
      <c r="B12" s="84"/>
      <c r="C12" s="15" t="s">
        <v>7</v>
      </c>
      <c r="D12" s="16" t="s">
        <v>8</v>
      </c>
      <c r="E12" s="17" t="s">
        <v>9</v>
      </c>
      <c r="F12" s="16" t="s">
        <v>10</v>
      </c>
      <c r="G12" s="75"/>
      <c r="H12" s="75"/>
      <c r="I12" s="79"/>
      <c r="J12" s="76"/>
      <c r="K12" s="18" t="s">
        <v>66</v>
      </c>
      <c r="L12" s="18" t="s">
        <v>71</v>
      </c>
      <c r="M12" s="18" t="s">
        <v>72</v>
      </c>
      <c r="N12" s="63" t="s">
        <v>73</v>
      </c>
      <c r="O12" s="18" t="s">
        <v>74</v>
      </c>
      <c r="P12" s="63" t="s">
        <v>75</v>
      </c>
      <c r="Q12" s="63" t="s">
        <v>76</v>
      </c>
      <c r="R12" s="81"/>
      <c r="S12" s="76"/>
      <c r="T12" s="81"/>
      <c r="U12" s="76"/>
      <c r="V12" s="76"/>
      <c r="W12" s="76"/>
      <c r="X12" s="77"/>
    </row>
    <row r="13" spans="1:174" s="49" customFormat="1" ht="44.25" customHeight="1">
      <c r="A13" s="100">
        <v>1</v>
      </c>
      <c r="B13" s="100">
        <v>2</v>
      </c>
      <c r="C13" s="101">
        <v>3</v>
      </c>
      <c r="D13" s="100">
        <v>4</v>
      </c>
      <c r="E13" s="100">
        <v>5</v>
      </c>
      <c r="F13" s="101">
        <v>6</v>
      </c>
      <c r="G13" s="100">
        <v>7</v>
      </c>
      <c r="H13" s="100">
        <v>8</v>
      </c>
      <c r="I13" s="101">
        <v>9</v>
      </c>
      <c r="J13" s="100">
        <v>10</v>
      </c>
      <c r="K13" s="100">
        <v>11</v>
      </c>
      <c r="L13" s="101">
        <v>12</v>
      </c>
      <c r="M13" s="100">
        <v>13</v>
      </c>
      <c r="N13" s="100">
        <v>14</v>
      </c>
      <c r="O13" s="101">
        <v>15</v>
      </c>
      <c r="P13" s="100">
        <v>16</v>
      </c>
      <c r="Q13" s="100">
        <v>17</v>
      </c>
      <c r="R13" s="101">
        <v>18</v>
      </c>
      <c r="S13" s="100">
        <v>19</v>
      </c>
      <c r="T13" s="100">
        <v>20</v>
      </c>
      <c r="U13" s="101">
        <v>21</v>
      </c>
      <c r="V13" s="100">
        <v>22</v>
      </c>
      <c r="W13" s="100">
        <v>23</v>
      </c>
      <c r="X13" s="101">
        <v>24</v>
      </c>
      <c r="Y13" s="70"/>
    </row>
    <row r="14" spans="1:174" s="19" customFormat="1" ht="33.75">
      <c r="A14" s="48">
        <v>1</v>
      </c>
      <c r="B14" s="67">
        <v>1</v>
      </c>
      <c r="C14" s="113" t="s">
        <v>81</v>
      </c>
      <c r="D14" s="114" t="s">
        <v>82</v>
      </c>
      <c r="E14" s="113" t="s">
        <v>83</v>
      </c>
      <c r="F14" s="58" t="s">
        <v>79</v>
      </c>
      <c r="G14" s="114" t="s">
        <v>80</v>
      </c>
      <c r="H14" s="114" t="s">
        <v>84</v>
      </c>
      <c r="I14" s="115" t="s">
        <v>85</v>
      </c>
      <c r="J14" s="52">
        <f>SUM(K14:Q14)</f>
        <v>92</v>
      </c>
      <c r="K14" s="59">
        <v>92</v>
      </c>
      <c r="L14" s="49"/>
      <c r="M14" s="59"/>
      <c r="N14" s="59"/>
      <c r="O14" s="59"/>
      <c r="P14" s="59"/>
      <c r="Q14" s="59"/>
      <c r="R14" s="51">
        <v>504.03</v>
      </c>
      <c r="S14" s="51">
        <f>J14*R14</f>
        <v>46370.759999999995</v>
      </c>
      <c r="T14" s="51"/>
      <c r="U14" s="51"/>
      <c r="V14" s="50"/>
      <c r="W14" s="50"/>
      <c r="X14" s="49" t="s">
        <v>97</v>
      </c>
      <c r="Y14" s="99"/>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row>
    <row r="15" spans="1:174" s="49" customFormat="1" ht="44.25" customHeight="1">
      <c r="A15" s="102">
        <v>2</v>
      </c>
      <c r="B15" s="103">
        <v>1</v>
      </c>
      <c r="C15" s="104" t="s">
        <v>86</v>
      </c>
      <c r="D15" s="105" t="s">
        <v>87</v>
      </c>
      <c r="E15" s="104" t="s">
        <v>88</v>
      </c>
      <c r="F15" s="106" t="s">
        <v>79</v>
      </c>
      <c r="G15" s="105" t="s">
        <v>80</v>
      </c>
      <c r="H15" s="105" t="s">
        <v>84</v>
      </c>
      <c r="I15" s="107" t="s">
        <v>85</v>
      </c>
      <c r="J15" s="108">
        <f>SUM(K15:Q15)</f>
        <v>16</v>
      </c>
      <c r="K15" s="109">
        <v>16</v>
      </c>
      <c r="L15" s="110"/>
      <c r="M15" s="109"/>
      <c r="N15" s="109"/>
      <c r="O15" s="109"/>
      <c r="P15" s="109"/>
      <c r="Q15" s="109"/>
      <c r="R15" s="111">
        <v>1181.01</v>
      </c>
      <c r="S15" s="111">
        <f>J15*R15</f>
        <v>18896.16</v>
      </c>
      <c r="T15" s="111"/>
      <c r="U15" s="111"/>
      <c r="V15" s="112"/>
      <c r="W15" s="112"/>
      <c r="X15" s="110" t="s">
        <v>98</v>
      </c>
    </row>
    <row r="16" spans="1:174" s="49" customFormat="1" ht="44.25" customHeight="1">
      <c r="A16" s="48">
        <v>3</v>
      </c>
      <c r="B16" s="67">
        <v>1</v>
      </c>
      <c r="C16" s="61" t="s">
        <v>89</v>
      </c>
      <c r="D16" s="62" t="s">
        <v>90</v>
      </c>
      <c r="E16" s="61" t="s">
        <v>88</v>
      </c>
      <c r="F16" s="58" t="s">
        <v>79</v>
      </c>
      <c r="G16" s="62" t="s">
        <v>80</v>
      </c>
      <c r="H16" s="62" t="s">
        <v>84</v>
      </c>
      <c r="I16" s="65" t="s">
        <v>91</v>
      </c>
      <c r="J16" s="52">
        <f>SUM(K16:Q16)</f>
        <v>963</v>
      </c>
      <c r="K16" s="59">
        <v>963</v>
      </c>
      <c r="M16" s="59"/>
      <c r="N16" s="59"/>
      <c r="O16" s="59"/>
      <c r="P16" s="59"/>
      <c r="Q16" s="59"/>
      <c r="R16" s="51">
        <v>2349.87</v>
      </c>
      <c r="S16" s="51">
        <f>J16*R16</f>
        <v>2262924.81</v>
      </c>
      <c r="T16" s="51"/>
      <c r="U16" s="51"/>
      <c r="V16" s="50"/>
      <c r="W16" s="50"/>
      <c r="X16" s="49" t="s">
        <v>99</v>
      </c>
    </row>
    <row r="17" spans="1:24" s="49" customFormat="1" ht="44.25" customHeight="1">
      <c r="A17" s="48">
        <v>4</v>
      </c>
      <c r="B17" s="67">
        <v>1</v>
      </c>
      <c r="C17" s="61" t="s">
        <v>92</v>
      </c>
      <c r="D17" s="62" t="s">
        <v>93</v>
      </c>
      <c r="E17" s="61" t="s">
        <v>83</v>
      </c>
      <c r="F17" s="58" t="s">
        <v>79</v>
      </c>
      <c r="G17" s="62" t="s">
        <v>80</v>
      </c>
      <c r="H17" s="62" t="s">
        <v>84</v>
      </c>
      <c r="I17" s="65" t="s">
        <v>85</v>
      </c>
      <c r="J17" s="52">
        <f>SUM(K17:Q17)</f>
        <v>27</v>
      </c>
      <c r="K17" s="59">
        <v>27</v>
      </c>
      <c r="M17" s="59"/>
      <c r="N17" s="59"/>
      <c r="O17" s="59"/>
      <c r="P17" s="59"/>
      <c r="Q17" s="59"/>
      <c r="R17" s="51">
        <v>160.27000000000001</v>
      </c>
      <c r="S17" s="51">
        <f>J17*R17</f>
        <v>4327.29</v>
      </c>
      <c r="T17" s="51"/>
      <c r="U17" s="51"/>
      <c r="V17" s="50"/>
      <c r="W17" s="50"/>
      <c r="X17" s="49" t="s">
        <v>100</v>
      </c>
    </row>
    <row r="18" spans="1:24" s="49" customFormat="1" ht="44.25" customHeight="1">
      <c r="A18" s="69">
        <v>5</v>
      </c>
      <c r="B18" s="67">
        <v>1</v>
      </c>
      <c r="C18" s="61" t="s">
        <v>94</v>
      </c>
      <c r="D18" s="62" t="s">
        <v>95</v>
      </c>
      <c r="E18" s="61" t="s">
        <v>88</v>
      </c>
      <c r="F18" s="58" t="s">
        <v>96</v>
      </c>
      <c r="G18" s="62" t="s">
        <v>80</v>
      </c>
      <c r="H18" s="62" t="s">
        <v>84</v>
      </c>
      <c r="I18" s="65" t="s">
        <v>85</v>
      </c>
      <c r="J18" s="52">
        <f>SUM(K18:Q18)</f>
        <v>8</v>
      </c>
      <c r="K18" s="59">
        <v>8</v>
      </c>
      <c r="M18" s="59"/>
      <c r="N18" s="59"/>
      <c r="O18" s="59"/>
      <c r="P18" s="59"/>
      <c r="Q18" s="59"/>
      <c r="R18" s="51">
        <v>6527</v>
      </c>
      <c r="S18" s="51">
        <f>J18*R18</f>
        <v>52216</v>
      </c>
      <c r="T18" s="51"/>
      <c r="U18" s="51"/>
      <c r="V18" s="50"/>
      <c r="W18" s="50"/>
      <c r="X18" s="49" t="s">
        <v>101</v>
      </c>
    </row>
    <row r="19" spans="1:24" s="49" customFormat="1" ht="44.25" customHeight="1">
      <c r="A19" s="48">
        <v>6</v>
      </c>
      <c r="B19" s="67">
        <v>1</v>
      </c>
      <c r="C19" s="61" t="s">
        <v>102</v>
      </c>
      <c r="D19" s="62" t="s">
        <v>103</v>
      </c>
      <c r="E19" s="61" t="s">
        <v>104</v>
      </c>
      <c r="F19" s="58" t="s">
        <v>79</v>
      </c>
      <c r="G19" s="62" t="s">
        <v>80</v>
      </c>
      <c r="H19" s="62" t="s">
        <v>84</v>
      </c>
      <c r="I19" s="65" t="s">
        <v>85</v>
      </c>
      <c r="J19" s="52">
        <f>SUM(K19:Q19)</f>
        <v>100</v>
      </c>
      <c r="K19" s="59"/>
      <c r="L19" s="49">
        <v>100</v>
      </c>
      <c r="M19" s="59"/>
      <c r="N19" s="59"/>
      <c r="O19" s="59"/>
      <c r="P19" s="59"/>
      <c r="Q19" s="59"/>
      <c r="R19" s="51">
        <v>185.94</v>
      </c>
      <c r="S19" s="51">
        <f>J19*R19</f>
        <v>18594</v>
      </c>
      <c r="T19" s="51"/>
      <c r="U19" s="51"/>
      <c r="V19" s="50"/>
      <c r="W19" s="50"/>
      <c r="X19" s="49" t="s">
        <v>122</v>
      </c>
    </row>
    <row r="20" spans="1:24" s="49" customFormat="1" ht="44.25" customHeight="1">
      <c r="A20" s="48">
        <v>7</v>
      </c>
      <c r="B20" s="67">
        <v>1</v>
      </c>
      <c r="C20" s="61" t="s">
        <v>105</v>
      </c>
      <c r="D20" s="62" t="s">
        <v>106</v>
      </c>
      <c r="E20" s="61" t="s">
        <v>104</v>
      </c>
      <c r="F20" s="58" t="s">
        <v>79</v>
      </c>
      <c r="G20" s="62" t="s">
        <v>80</v>
      </c>
      <c r="H20" s="62" t="s">
        <v>84</v>
      </c>
      <c r="I20" s="65" t="s">
        <v>85</v>
      </c>
      <c r="J20" s="52">
        <f>SUM(K20:Q20)</f>
        <v>225</v>
      </c>
      <c r="K20" s="59"/>
      <c r="L20" s="49">
        <v>225</v>
      </c>
      <c r="M20" s="59"/>
      <c r="N20" s="59"/>
      <c r="O20" s="59"/>
      <c r="P20" s="59"/>
      <c r="Q20" s="59"/>
      <c r="R20" s="51">
        <v>93.63</v>
      </c>
      <c r="S20" s="51">
        <f>J20*R20</f>
        <v>21066.75</v>
      </c>
      <c r="T20" s="51"/>
      <c r="U20" s="51"/>
      <c r="V20" s="50"/>
      <c r="W20" s="50"/>
      <c r="X20" s="49" t="s">
        <v>123</v>
      </c>
    </row>
    <row r="21" spans="1:24" s="49" customFormat="1" ht="44.25" customHeight="1">
      <c r="A21" s="48">
        <v>8</v>
      </c>
      <c r="B21" s="67">
        <v>1</v>
      </c>
      <c r="C21" s="61" t="s">
        <v>81</v>
      </c>
      <c r="D21" s="62" t="s">
        <v>82</v>
      </c>
      <c r="E21" s="61" t="s">
        <v>107</v>
      </c>
      <c r="F21" s="58" t="s">
        <v>79</v>
      </c>
      <c r="G21" s="62" t="s">
        <v>80</v>
      </c>
      <c r="H21" s="62" t="s">
        <v>84</v>
      </c>
      <c r="I21" s="65" t="s">
        <v>85</v>
      </c>
      <c r="J21" s="52">
        <f>SUM(K21:Q21)</f>
        <v>75</v>
      </c>
      <c r="K21" s="59"/>
      <c r="L21" s="49">
        <v>75</v>
      </c>
      <c r="M21" s="59"/>
      <c r="N21" s="59"/>
      <c r="O21" s="59"/>
      <c r="P21" s="59"/>
      <c r="Q21" s="59"/>
      <c r="R21" s="51">
        <v>504.03</v>
      </c>
      <c r="S21" s="51">
        <f>J21*R21</f>
        <v>37802.25</v>
      </c>
      <c r="T21" s="51"/>
      <c r="U21" s="51"/>
      <c r="V21" s="50"/>
      <c r="W21" s="50"/>
      <c r="X21" s="49" t="s">
        <v>124</v>
      </c>
    </row>
    <row r="22" spans="1:24" s="49" customFormat="1" ht="44.25" customHeight="1">
      <c r="A22" s="69">
        <v>9</v>
      </c>
      <c r="B22" s="67">
        <v>1</v>
      </c>
      <c r="C22" s="61" t="s">
        <v>108</v>
      </c>
      <c r="D22" s="62" t="s">
        <v>109</v>
      </c>
      <c r="E22" s="61" t="s">
        <v>107</v>
      </c>
      <c r="F22" s="58" t="s">
        <v>79</v>
      </c>
      <c r="G22" s="62" t="s">
        <v>80</v>
      </c>
      <c r="H22" s="62" t="s">
        <v>84</v>
      </c>
      <c r="I22" s="65" t="s">
        <v>85</v>
      </c>
      <c r="J22" s="52">
        <f>SUM(K22:Q22)</f>
        <v>35</v>
      </c>
      <c r="K22" s="59"/>
      <c r="L22" s="49">
        <v>35</v>
      </c>
      <c r="M22" s="59"/>
      <c r="N22" s="59"/>
      <c r="O22" s="59"/>
      <c r="P22" s="59"/>
      <c r="Q22" s="59"/>
      <c r="R22" s="51">
        <v>1052.02</v>
      </c>
      <c r="S22" s="51">
        <f>J22*R22</f>
        <v>36820.699999999997</v>
      </c>
      <c r="T22" s="51"/>
      <c r="U22" s="51"/>
      <c r="V22" s="50"/>
      <c r="W22" s="50"/>
      <c r="X22" s="49" t="s">
        <v>124</v>
      </c>
    </row>
    <row r="23" spans="1:24" s="49" customFormat="1" ht="44.25" customHeight="1">
      <c r="A23" s="48">
        <v>10</v>
      </c>
      <c r="B23" s="67">
        <v>1</v>
      </c>
      <c r="C23" s="61" t="s">
        <v>92</v>
      </c>
      <c r="D23" s="62" t="s">
        <v>93</v>
      </c>
      <c r="E23" s="61" t="s">
        <v>107</v>
      </c>
      <c r="F23" s="58" t="s">
        <v>79</v>
      </c>
      <c r="G23" s="62" t="s">
        <v>80</v>
      </c>
      <c r="H23" s="62" t="s">
        <v>84</v>
      </c>
      <c r="I23" s="65" t="s">
        <v>85</v>
      </c>
      <c r="J23" s="52">
        <f>SUM(K23:Q23)</f>
        <v>110</v>
      </c>
      <c r="K23" s="59"/>
      <c r="L23" s="49">
        <v>110</v>
      </c>
      <c r="M23" s="59"/>
      <c r="N23" s="59"/>
      <c r="O23" s="59"/>
      <c r="P23" s="59"/>
      <c r="Q23" s="59"/>
      <c r="R23" s="51">
        <v>140</v>
      </c>
      <c r="S23" s="51">
        <f>J23*R23</f>
        <v>15400</v>
      </c>
      <c r="T23" s="51"/>
      <c r="U23" s="51"/>
      <c r="V23" s="50"/>
      <c r="W23" s="50"/>
      <c r="X23" s="49" t="s">
        <v>124</v>
      </c>
    </row>
    <row r="24" spans="1:24" s="49" customFormat="1" ht="44.25" customHeight="1">
      <c r="A24" s="48">
        <v>11</v>
      </c>
      <c r="B24" s="67">
        <v>1</v>
      </c>
      <c r="C24" s="61" t="s">
        <v>110</v>
      </c>
      <c r="D24" s="62" t="s">
        <v>111</v>
      </c>
      <c r="E24" s="61" t="s">
        <v>112</v>
      </c>
      <c r="F24" s="58" t="s">
        <v>79</v>
      </c>
      <c r="G24" s="62" t="s">
        <v>80</v>
      </c>
      <c r="H24" s="62" t="s">
        <v>84</v>
      </c>
      <c r="I24" s="65" t="s">
        <v>85</v>
      </c>
      <c r="J24" s="52">
        <f>SUM(K24:Q24)</f>
        <v>20</v>
      </c>
      <c r="K24" s="59"/>
      <c r="L24" s="49">
        <v>20</v>
      </c>
      <c r="M24" s="59"/>
      <c r="N24" s="59"/>
      <c r="O24" s="59"/>
      <c r="P24" s="59"/>
      <c r="Q24" s="59"/>
      <c r="R24" s="51">
        <v>69.819999999999993</v>
      </c>
      <c r="S24" s="51">
        <f>J24*R24</f>
        <v>1396.3999999999999</v>
      </c>
      <c r="T24" s="51"/>
      <c r="U24" s="51"/>
      <c r="V24" s="50"/>
      <c r="W24" s="50"/>
      <c r="X24" s="49" t="s">
        <v>125</v>
      </c>
    </row>
    <row r="25" spans="1:24" s="49" customFormat="1" ht="44.25" customHeight="1">
      <c r="A25" s="48">
        <v>12</v>
      </c>
      <c r="B25" s="67">
        <v>1</v>
      </c>
      <c r="C25" s="61" t="s">
        <v>113</v>
      </c>
      <c r="D25" s="62" t="s">
        <v>114</v>
      </c>
      <c r="E25" s="61" t="s">
        <v>112</v>
      </c>
      <c r="F25" s="58" t="s">
        <v>79</v>
      </c>
      <c r="G25" s="62" t="s">
        <v>80</v>
      </c>
      <c r="H25" s="62" t="s">
        <v>84</v>
      </c>
      <c r="I25" s="65" t="s">
        <v>85</v>
      </c>
      <c r="J25" s="52">
        <f>SUM(K25:Q25)</f>
        <v>20</v>
      </c>
      <c r="K25" s="59"/>
      <c r="L25" s="49">
        <v>20</v>
      </c>
      <c r="M25" s="59"/>
      <c r="N25" s="59"/>
      <c r="O25" s="59"/>
      <c r="P25" s="59"/>
      <c r="Q25" s="59"/>
      <c r="R25" s="51">
        <v>57.96</v>
      </c>
      <c r="S25" s="51">
        <f>J25*R25</f>
        <v>1159.2</v>
      </c>
      <c r="T25" s="51"/>
      <c r="U25" s="51"/>
      <c r="V25" s="50"/>
      <c r="W25" s="50"/>
      <c r="X25" s="49" t="s">
        <v>125</v>
      </c>
    </row>
    <row r="26" spans="1:24" s="49" customFormat="1" ht="44.25" customHeight="1">
      <c r="A26" s="69">
        <v>13</v>
      </c>
      <c r="B26" s="67">
        <v>1</v>
      </c>
      <c r="C26" s="61" t="s">
        <v>115</v>
      </c>
      <c r="D26" s="62" t="s">
        <v>116</v>
      </c>
      <c r="E26" s="61" t="s">
        <v>107</v>
      </c>
      <c r="F26" s="58" t="s">
        <v>79</v>
      </c>
      <c r="G26" s="62" t="s">
        <v>80</v>
      </c>
      <c r="H26" s="62" t="s">
        <v>84</v>
      </c>
      <c r="I26" s="65" t="s">
        <v>85</v>
      </c>
      <c r="J26" s="52">
        <f>SUM(K26:Q26)</f>
        <v>100</v>
      </c>
      <c r="K26" s="59"/>
      <c r="L26" s="49">
        <v>100</v>
      </c>
      <c r="M26" s="59"/>
      <c r="N26" s="59"/>
      <c r="O26" s="59"/>
      <c r="P26" s="59"/>
      <c r="Q26" s="59"/>
      <c r="R26" s="51">
        <v>347.83</v>
      </c>
      <c r="S26" s="51">
        <f>J26*R26</f>
        <v>34783</v>
      </c>
      <c r="T26" s="51"/>
      <c r="U26" s="51"/>
      <c r="V26" s="50"/>
      <c r="W26" s="50"/>
      <c r="X26" s="49" t="s">
        <v>124</v>
      </c>
    </row>
    <row r="27" spans="1:24" s="49" customFormat="1" ht="44.25" customHeight="1">
      <c r="A27" s="48">
        <v>14</v>
      </c>
      <c r="B27" s="67">
        <v>1</v>
      </c>
      <c r="C27" s="61" t="s">
        <v>117</v>
      </c>
      <c r="D27" s="62" t="s">
        <v>118</v>
      </c>
      <c r="E27" s="61" t="s">
        <v>119</v>
      </c>
      <c r="F27" s="58" t="s">
        <v>79</v>
      </c>
      <c r="G27" s="62" t="s">
        <v>80</v>
      </c>
      <c r="H27" s="62" t="s">
        <v>120</v>
      </c>
      <c r="I27" s="65" t="s">
        <v>121</v>
      </c>
      <c r="J27" s="52">
        <f>SUM(K27:Q27)</f>
        <v>52</v>
      </c>
      <c r="K27" s="59"/>
      <c r="L27" s="49">
        <v>52</v>
      </c>
      <c r="M27" s="59"/>
      <c r="N27" s="59"/>
      <c r="O27" s="59"/>
      <c r="P27" s="59"/>
      <c r="Q27" s="59"/>
      <c r="R27" s="51">
        <v>281</v>
      </c>
      <c r="S27" s="51">
        <f>J27*R27</f>
        <v>14612</v>
      </c>
      <c r="T27" s="51"/>
      <c r="U27" s="51"/>
      <c r="V27" s="50"/>
      <c r="W27" s="50"/>
      <c r="X27" s="49" t="s">
        <v>126</v>
      </c>
    </row>
    <row r="28" spans="1:24" s="49" customFormat="1" ht="44.25" customHeight="1">
      <c r="A28" s="48">
        <v>15</v>
      </c>
      <c r="B28" s="67">
        <v>1</v>
      </c>
      <c r="C28" s="61" t="s">
        <v>127</v>
      </c>
      <c r="D28" s="62" t="s">
        <v>128</v>
      </c>
      <c r="E28" s="61" t="s">
        <v>129</v>
      </c>
      <c r="F28" s="58" t="s">
        <v>79</v>
      </c>
      <c r="G28" s="62" t="s">
        <v>80</v>
      </c>
      <c r="H28" s="62" t="s">
        <v>84</v>
      </c>
      <c r="I28" s="65" t="s">
        <v>85</v>
      </c>
      <c r="J28" s="52">
        <f>SUM(K28:Q28)</f>
        <v>132</v>
      </c>
      <c r="K28" s="59">
        <v>132</v>
      </c>
      <c r="M28" s="59"/>
      <c r="N28" s="59"/>
      <c r="O28" s="59"/>
      <c r="P28" s="59"/>
      <c r="Q28" s="59"/>
      <c r="R28" s="51">
        <v>233.73</v>
      </c>
      <c r="S28" s="51">
        <f>J28*R28</f>
        <v>30852.359999999997</v>
      </c>
      <c r="T28" s="51"/>
      <c r="U28" s="51"/>
      <c r="V28" s="50"/>
      <c r="W28" s="50"/>
      <c r="X28" s="49" t="s">
        <v>122</v>
      </c>
    </row>
    <row r="29" spans="1:24" s="49" customFormat="1" ht="44.25" customHeight="1">
      <c r="A29" s="48">
        <v>16</v>
      </c>
      <c r="B29" s="67">
        <v>1</v>
      </c>
      <c r="C29" s="61" t="s">
        <v>102</v>
      </c>
      <c r="D29" s="62" t="s">
        <v>103</v>
      </c>
      <c r="E29" s="61" t="s">
        <v>129</v>
      </c>
      <c r="F29" s="58" t="s">
        <v>79</v>
      </c>
      <c r="G29" s="62" t="s">
        <v>80</v>
      </c>
      <c r="H29" s="62" t="s">
        <v>84</v>
      </c>
      <c r="I29" s="65" t="s">
        <v>85</v>
      </c>
      <c r="J29" s="52">
        <f>SUM(K29:Q29)</f>
        <v>6</v>
      </c>
      <c r="K29" s="59">
        <v>6</v>
      </c>
      <c r="M29" s="59"/>
      <c r="N29" s="59"/>
      <c r="O29" s="59"/>
      <c r="P29" s="59"/>
      <c r="Q29" s="59"/>
      <c r="R29" s="51">
        <v>185.94</v>
      </c>
      <c r="S29" s="51">
        <f>J29*R29</f>
        <v>1115.6399999999999</v>
      </c>
      <c r="T29" s="51"/>
      <c r="U29" s="51"/>
      <c r="V29" s="50"/>
      <c r="W29" s="50"/>
      <c r="X29" s="49" t="s">
        <v>122</v>
      </c>
    </row>
    <row r="30" spans="1:24" s="49" customFormat="1" ht="44.25" customHeight="1">
      <c r="A30" s="69">
        <v>17</v>
      </c>
      <c r="B30" s="67">
        <v>1</v>
      </c>
      <c r="C30" s="61" t="s">
        <v>105</v>
      </c>
      <c r="D30" s="62" t="s">
        <v>106</v>
      </c>
      <c r="E30" s="61" t="s">
        <v>129</v>
      </c>
      <c r="F30" s="58" t="s">
        <v>79</v>
      </c>
      <c r="G30" s="62" t="s">
        <v>80</v>
      </c>
      <c r="H30" s="62" t="s">
        <v>84</v>
      </c>
      <c r="I30" s="65" t="s">
        <v>85</v>
      </c>
      <c r="J30" s="52">
        <f>SUM(K30:Q30)</f>
        <v>305</v>
      </c>
      <c r="K30" s="59">
        <v>305</v>
      </c>
      <c r="M30" s="59"/>
      <c r="N30" s="59"/>
      <c r="O30" s="59"/>
      <c r="P30" s="59"/>
      <c r="Q30" s="59"/>
      <c r="R30" s="51">
        <v>93.63</v>
      </c>
      <c r="S30" s="51">
        <f>J30*R30</f>
        <v>28557.149999999998</v>
      </c>
      <c r="T30" s="51"/>
      <c r="U30" s="51"/>
      <c r="V30" s="50"/>
      <c r="W30" s="50"/>
      <c r="X30" s="49" t="s">
        <v>151</v>
      </c>
    </row>
    <row r="31" spans="1:24" s="49" customFormat="1" ht="44.25" customHeight="1">
      <c r="A31" s="48">
        <v>18</v>
      </c>
      <c r="B31" s="67">
        <v>1</v>
      </c>
      <c r="C31" s="61" t="s">
        <v>130</v>
      </c>
      <c r="D31" s="62" t="s">
        <v>131</v>
      </c>
      <c r="E31" s="61" t="s">
        <v>129</v>
      </c>
      <c r="F31" s="58" t="s">
        <v>79</v>
      </c>
      <c r="G31" s="62" t="s">
        <v>80</v>
      </c>
      <c r="H31" s="62" t="s">
        <v>84</v>
      </c>
      <c r="I31" s="65" t="s">
        <v>85</v>
      </c>
      <c r="J31" s="52">
        <f>SUM(K31:Q31)</f>
        <v>26</v>
      </c>
      <c r="K31" s="59">
        <v>26</v>
      </c>
      <c r="M31" s="59"/>
      <c r="N31" s="59"/>
      <c r="O31" s="59"/>
      <c r="P31" s="59"/>
      <c r="Q31" s="59"/>
      <c r="R31" s="51">
        <v>224.58</v>
      </c>
      <c r="S31" s="51">
        <f>J31*R31</f>
        <v>5839.08</v>
      </c>
      <c r="T31" s="51"/>
      <c r="U31" s="51"/>
      <c r="V31" s="50"/>
      <c r="W31" s="50"/>
      <c r="X31" s="49" t="s">
        <v>122</v>
      </c>
    </row>
    <row r="32" spans="1:24" s="49" customFormat="1" ht="44.25" customHeight="1">
      <c r="A32" s="48">
        <v>19</v>
      </c>
      <c r="B32" s="67">
        <v>1</v>
      </c>
      <c r="C32" s="61" t="s">
        <v>81</v>
      </c>
      <c r="D32" s="62" t="s">
        <v>82</v>
      </c>
      <c r="E32" s="61" t="s">
        <v>132</v>
      </c>
      <c r="F32" s="58" t="s">
        <v>79</v>
      </c>
      <c r="G32" s="62" t="s">
        <v>80</v>
      </c>
      <c r="H32" s="62" t="s">
        <v>84</v>
      </c>
      <c r="I32" s="65" t="s">
        <v>85</v>
      </c>
      <c r="J32" s="52">
        <f>SUM(K32:Q32)</f>
        <v>60</v>
      </c>
      <c r="K32" s="59">
        <v>60</v>
      </c>
      <c r="M32" s="59"/>
      <c r="N32" s="59"/>
      <c r="O32" s="59"/>
      <c r="P32" s="59"/>
      <c r="Q32" s="59"/>
      <c r="R32" s="51">
        <v>504.03</v>
      </c>
      <c r="S32" s="51">
        <f>J32*R32</f>
        <v>30241.8</v>
      </c>
      <c r="T32" s="51"/>
      <c r="U32" s="51"/>
      <c r="V32" s="50"/>
      <c r="W32" s="50"/>
      <c r="X32" s="49" t="s">
        <v>124</v>
      </c>
    </row>
    <row r="33" spans="1:25" s="49" customFormat="1" ht="44.25" customHeight="1">
      <c r="A33" s="48">
        <v>20</v>
      </c>
      <c r="B33" s="67">
        <v>1</v>
      </c>
      <c r="C33" s="61" t="s">
        <v>108</v>
      </c>
      <c r="D33" s="62" t="s">
        <v>109</v>
      </c>
      <c r="E33" s="61" t="s">
        <v>132</v>
      </c>
      <c r="F33" s="58" t="s">
        <v>79</v>
      </c>
      <c r="G33" s="62" t="s">
        <v>80</v>
      </c>
      <c r="H33" s="62" t="s">
        <v>84</v>
      </c>
      <c r="I33" s="65" t="s">
        <v>85</v>
      </c>
      <c r="J33" s="52">
        <f>SUM(K33:Q33)</f>
        <v>50</v>
      </c>
      <c r="K33" s="59">
        <v>50</v>
      </c>
      <c r="M33" s="59"/>
      <c r="N33" s="59"/>
      <c r="O33" s="59"/>
      <c r="P33" s="59"/>
      <c r="Q33" s="59"/>
      <c r="R33" s="51">
        <v>1052.02</v>
      </c>
      <c r="S33" s="51">
        <f>J33*R33</f>
        <v>52601</v>
      </c>
      <c r="T33" s="51"/>
      <c r="U33" s="51"/>
      <c r="V33" s="50"/>
      <c r="W33" s="50"/>
      <c r="X33" s="49" t="s">
        <v>152</v>
      </c>
    </row>
    <row r="34" spans="1:25" s="49" customFormat="1" ht="44.25" customHeight="1">
      <c r="A34" s="69">
        <v>21</v>
      </c>
      <c r="B34" s="67">
        <v>1</v>
      </c>
      <c r="C34" s="61" t="s">
        <v>92</v>
      </c>
      <c r="D34" s="62" t="s">
        <v>93</v>
      </c>
      <c r="E34" s="61" t="s">
        <v>132</v>
      </c>
      <c r="F34" s="58" t="s">
        <v>79</v>
      </c>
      <c r="G34" s="62" t="s">
        <v>80</v>
      </c>
      <c r="H34" s="62" t="s">
        <v>84</v>
      </c>
      <c r="I34" s="65" t="s">
        <v>85</v>
      </c>
      <c r="J34" s="52">
        <f>SUM(K34:Q34)</f>
        <v>140</v>
      </c>
      <c r="K34" s="59">
        <v>140</v>
      </c>
      <c r="M34" s="59"/>
      <c r="N34" s="59"/>
      <c r="O34" s="59"/>
      <c r="P34" s="59"/>
      <c r="Q34" s="59"/>
      <c r="R34" s="51">
        <v>140</v>
      </c>
      <c r="S34" s="51">
        <f>J34*R34</f>
        <v>19600</v>
      </c>
      <c r="T34" s="51"/>
      <c r="U34" s="51"/>
      <c r="V34" s="50"/>
      <c r="W34" s="50"/>
      <c r="X34" s="49" t="s">
        <v>124</v>
      </c>
    </row>
    <row r="35" spans="1:25" s="49" customFormat="1" ht="44.25" customHeight="1">
      <c r="A35" s="48">
        <v>22</v>
      </c>
      <c r="B35" s="67">
        <v>1</v>
      </c>
      <c r="C35" s="61" t="s">
        <v>133</v>
      </c>
      <c r="D35" s="62" t="s">
        <v>134</v>
      </c>
      <c r="E35" s="61" t="s">
        <v>135</v>
      </c>
      <c r="F35" s="58" t="s">
        <v>96</v>
      </c>
      <c r="G35" s="62" t="s">
        <v>80</v>
      </c>
      <c r="H35" s="62" t="s">
        <v>84</v>
      </c>
      <c r="I35" s="65" t="s">
        <v>85</v>
      </c>
      <c r="J35" s="52">
        <f>SUM(K35:Q35)</f>
        <v>25</v>
      </c>
      <c r="K35" s="59">
        <v>25</v>
      </c>
      <c r="M35" s="59"/>
      <c r="N35" s="59"/>
      <c r="O35" s="59"/>
      <c r="P35" s="59"/>
      <c r="Q35" s="59"/>
      <c r="R35" s="51">
        <v>430.35</v>
      </c>
      <c r="S35" s="51">
        <f>J35*R35</f>
        <v>10758.75</v>
      </c>
      <c r="T35" s="51"/>
      <c r="U35" s="51"/>
      <c r="V35" s="50"/>
      <c r="W35" s="50"/>
      <c r="X35" s="49" t="s">
        <v>153</v>
      </c>
    </row>
    <row r="36" spans="1:25" s="49" customFormat="1" ht="44.25" customHeight="1">
      <c r="A36" s="48">
        <v>23</v>
      </c>
      <c r="B36" s="67">
        <v>1</v>
      </c>
      <c r="C36" s="61" t="s">
        <v>136</v>
      </c>
      <c r="D36" s="62" t="s">
        <v>137</v>
      </c>
      <c r="E36" s="61" t="s">
        <v>135</v>
      </c>
      <c r="F36" s="58" t="s">
        <v>96</v>
      </c>
      <c r="G36" s="62" t="s">
        <v>80</v>
      </c>
      <c r="H36" s="62" t="s">
        <v>84</v>
      </c>
      <c r="I36" s="65" t="s">
        <v>85</v>
      </c>
      <c r="J36" s="52">
        <f>SUM(K36:Q36)</f>
        <v>15</v>
      </c>
      <c r="K36" s="59">
        <v>15</v>
      </c>
      <c r="M36" s="59"/>
      <c r="N36" s="59"/>
      <c r="O36" s="59"/>
      <c r="P36" s="59"/>
      <c r="Q36" s="59"/>
      <c r="R36" s="51">
        <v>201.38</v>
      </c>
      <c r="S36" s="51">
        <f>J36*R36</f>
        <v>3020.7</v>
      </c>
      <c r="T36" s="51"/>
      <c r="U36" s="51"/>
      <c r="V36" s="50"/>
      <c r="W36" s="50"/>
      <c r="X36" s="49" t="s">
        <v>153</v>
      </c>
    </row>
    <row r="37" spans="1:25" s="49" customFormat="1" ht="44.25" customHeight="1">
      <c r="A37" s="48">
        <v>24</v>
      </c>
      <c r="B37" s="67">
        <v>1</v>
      </c>
      <c r="C37" s="61" t="s">
        <v>138</v>
      </c>
      <c r="D37" s="62" t="s">
        <v>139</v>
      </c>
      <c r="E37" s="61" t="s">
        <v>135</v>
      </c>
      <c r="F37" s="58" t="s">
        <v>96</v>
      </c>
      <c r="G37" s="62" t="s">
        <v>80</v>
      </c>
      <c r="H37" s="62" t="s">
        <v>84</v>
      </c>
      <c r="I37" s="65" t="s">
        <v>85</v>
      </c>
      <c r="J37" s="52">
        <f>SUM(K37:Q37)</f>
        <v>10</v>
      </c>
      <c r="K37" s="59">
        <v>10</v>
      </c>
      <c r="M37" s="59"/>
      <c r="N37" s="59"/>
      <c r="O37" s="59"/>
      <c r="P37" s="59"/>
      <c r="Q37" s="59"/>
      <c r="R37" s="51">
        <v>130.84</v>
      </c>
      <c r="S37" s="51">
        <f>J37*R37</f>
        <v>1308.4000000000001</v>
      </c>
      <c r="T37" s="51"/>
      <c r="U37" s="51"/>
      <c r="V37" s="50"/>
      <c r="W37" s="50"/>
      <c r="X37" s="49" t="s">
        <v>153</v>
      </c>
    </row>
    <row r="38" spans="1:25" s="49" customFormat="1" ht="44.25" customHeight="1">
      <c r="A38" s="69">
        <v>25</v>
      </c>
      <c r="B38" s="67">
        <v>1</v>
      </c>
      <c r="C38" s="61" t="s">
        <v>140</v>
      </c>
      <c r="D38" s="62" t="s">
        <v>141</v>
      </c>
      <c r="E38" s="61" t="s">
        <v>135</v>
      </c>
      <c r="F38" s="58" t="s">
        <v>96</v>
      </c>
      <c r="G38" s="62" t="s">
        <v>80</v>
      </c>
      <c r="H38" s="62" t="s">
        <v>84</v>
      </c>
      <c r="I38" s="65" t="s">
        <v>85</v>
      </c>
      <c r="J38" s="52">
        <f>SUM(K38:Q38)</f>
        <v>40</v>
      </c>
      <c r="K38" s="59">
        <v>40</v>
      </c>
      <c r="M38" s="59"/>
      <c r="N38" s="59"/>
      <c r="O38" s="59"/>
      <c r="P38" s="59"/>
      <c r="Q38" s="59"/>
      <c r="R38" s="51">
        <v>102.9</v>
      </c>
      <c r="S38" s="51">
        <f>J38*R38</f>
        <v>4116</v>
      </c>
      <c r="T38" s="51"/>
      <c r="U38" s="51"/>
      <c r="V38" s="50"/>
      <c r="W38" s="50"/>
      <c r="X38" s="49" t="s">
        <v>153</v>
      </c>
    </row>
    <row r="39" spans="1:25" s="49" customFormat="1" ht="44.25" customHeight="1">
      <c r="A39" s="48">
        <v>26</v>
      </c>
      <c r="B39" s="67">
        <v>1</v>
      </c>
      <c r="C39" s="61" t="s">
        <v>142</v>
      </c>
      <c r="D39" s="62" t="s">
        <v>143</v>
      </c>
      <c r="E39" s="61" t="s">
        <v>135</v>
      </c>
      <c r="F39" s="58" t="s">
        <v>96</v>
      </c>
      <c r="G39" s="62" t="s">
        <v>80</v>
      </c>
      <c r="H39" s="62" t="s">
        <v>84</v>
      </c>
      <c r="I39" s="65" t="s">
        <v>85</v>
      </c>
      <c r="J39" s="52">
        <f>SUM(K39:Q39)</f>
        <v>25</v>
      </c>
      <c r="K39" s="59">
        <v>25</v>
      </c>
      <c r="M39" s="59"/>
      <c r="N39" s="59"/>
      <c r="O39" s="59"/>
      <c r="P39" s="59"/>
      <c r="Q39" s="59"/>
      <c r="R39" s="51">
        <v>173.45</v>
      </c>
      <c r="S39" s="51">
        <f>J39*R39</f>
        <v>4336.25</v>
      </c>
      <c r="T39" s="51"/>
      <c r="U39" s="51"/>
      <c r="V39" s="50"/>
      <c r="W39" s="50"/>
      <c r="X39" s="49" t="s">
        <v>153</v>
      </c>
    </row>
    <row r="40" spans="1:25" s="49" customFormat="1" ht="44.25" customHeight="1">
      <c r="A40" s="48">
        <v>27</v>
      </c>
      <c r="B40" s="67">
        <v>1</v>
      </c>
      <c r="C40" s="61" t="s">
        <v>144</v>
      </c>
      <c r="D40" s="62" t="s">
        <v>145</v>
      </c>
      <c r="E40" s="61" t="s">
        <v>135</v>
      </c>
      <c r="F40" s="58" t="s">
        <v>96</v>
      </c>
      <c r="G40" s="62" t="s">
        <v>80</v>
      </c>
      <c r="H40" s="62" t="s">
        <v>84</v>
      </c>
      <c r="I40" s="65" t="s">
        <v>85</v>
      </c>
      <c r="J40" s="52">
        <f>SUM(K40:Q40)</f>
        <v>16</v>
      </c>
      <c r="K40" s="59">
        <v>16</v>
      </c>
      <c r="M40" s="59"/>
      <c r="N40" s="59"/>
      <c r="O40" s="59"/>
      <c r="P40" s="59"/>
      <c r="Q40" s="59"/>
      <c r="R40" s="51">
        <v>293.2</v>
      </c>
      <c r="S40" s="51">
        <f>J40*R40</f>
        <v>4691.2</v>
      </c>
      <c r="T40" s="51"/>
      <c r="U40" s="51"/>
      <c r="V40" s="50"/>
      <c r="W40" s="50"/>
      <c r="X40" s="49" t="s">
        <v>153</v>
      </c>
    </row>
    <row r="41" spans="1:25" s="49" customFormat="1" ht="44.25" customHeight="1">
      <c r="A41" s="48">
        <v>28</v>
      </c>
      <c r="B41" s="67">
        <v>1</v>
      </c>
      <c r="C41" s="61" t="s">
        <v>146</v>
      </c>
      <c r="D41" s="62" t="s">
        <v>147</v>
      </c>
      <c r="E41" s="61" t="s">
        <v>135</v>
      </c>
      <c r="F41" s="58" t="s">
        <v>96</v>
      </c>
      <c r="G41" s="62" t="s">
        <v>80</v>
      </c>
      <c r="H41" s="62" t="s">
        <v>84</v>
      </c>
      <c r="I41" s="65" t="s">
        <v>85</v>
      </c>
      <c r="J41" s="52">
        <f>SUM(K41:Q41)</f>
        <v>15</v>
      </c>
      <c r="K41" s="59">
        <v>15</v>
      </c>
      <c r="M41" s="59"/>
      <c r="N41" s="59"/>
      <c r="O41" s="59"/>
      <c r="P41" s="59"/>
      <c r="Q41" s="59"/>
      <c r="R41" s="51">
        <v>94.24</v>
      </c>
      <c r="S41" s="51">
        <f>J41*R41</f>
        <v>1413.6</v>
      </c>
      <c r="T41" s="51"/>
      <c r="U41" s="51"/>
      <c r="V41" s="50"/>
      <c r="W41" s="50"/>
      <c r="X41" s="49" t="s">
        <v>153</v>
      </c>
    </row>
    <row r="42" spans="1:25" s="49" customFormat="1" ht="44.25" customHeight="1">
      <c r="A42" s="69">
        <v>29</v>
      </c>
      <c r="B42" s="67">
        <v>1</v>
      </c>
      <c r="C42" s="61" t="s">
        <v>115</v>
      </c>
      <c r="D42" s="62" t="s">
        <v>148</v>
      </c>
      <c r="E42" s="61" t="s">
        <v>149</v>
      </c>
      <c r="F42" s="58" t="s">
        <v>79</v>
      </c>
      <c r="G42" s="62" t="s">
        <v>80</v>
      </c>
      <c r="H42" s="62" t="s">
        <v>84</v>
      </c>
      <c r="I42" s="65" t="s">
        <v>85</v>
      </c>
      <c r="J42" s="52">
        <f>SUM(K42:Q42)</f>
        <v>100</v>
      </c>
      <c r="K42" s="59">
        <v>100</v>
      </c>
      <c r="M42" s="59"/>
      <c r="N42" s="59"/>
      <c r="O42" s="59"/>
      <c r="P42" s="59"/>
      <c r="Q42" s="59"/>
      <c r="R42" s="51">
        <v>347.83</v>
      </c>
      <c r="S42" s="51">
        <f>J42*R42</f>
        <v>34783</v>
      </c>
      <c r="T42" s="51"/>
      <c r="U42" s="51"/>
      <c r="V42" s="50"/>
      <c r="W42" s="50"/>
      <c r="X42" s="49" t="s">
        <v>124</v>
      </c>
    </row>
    <row r="43" spans="1:25" s="49" customFormat="1" ht="44.25" customHeight="1">
      <c r="A43" s="48">
        <v>30</v>
      </c>
      <c r="B43" s="67">
        <v>1</v>
      </c>
      <c r="C43" s="61" t="s">
        <v>150</v>
      </c>
      <c r="D43" s="62" t="s">
        <v>118</v>
      </c>
      <c r="E43" s="61" t="s">
        <v>119</v>
      </c>
      <c r="F43" s="58" t="s">
        <v>79</v>
      </c>
      <c r="G43" s="62" t="s">
        <v>80</v>
      </c>
      <c r="H43" s="62" t="s">
        <v>120</v>
      </c>
      <c r="I43" s="65" t="s">
        <v>121</v>
      </c>
      <c r="J43" s="52">
        <f>SUM(K43:Q43)</f>
        <v>69</v>
      </c>
      <c r="K43" s="59">
        <v>69</v>
      </c>
      <c r="M43" s="59"/>
      <c r="N43" s="59"/>
      <c r="O43" s="59"/>
      <c r="P43" s="59"/>
      <c r="Q43" s="59"/>
      <c r="R43" s="51">
        <v>281</v>
      </c>
      <c r="S43" s="51">
        <f>J43*R43</f>
        <v>19389</v>
      </c>
      <c r="T43" s="51"/>
      <c r="U43" s="51"/>
      <c r="V43" s="50"/>
      <c r="W43" s="50"/>
      <c r="X43" s="49" t="s">
        <v>154</v>
      </c>
      <c r="Y43" s="51">
        <f>SUM(S14:S43)</f>
        <v>2818993.2500000005</v>
      </c>
    </row>
    <row r="44" spans="1:25" s="49" customFormat="1" ht="44.25" customHeight="1">
      <c r="A44" s="48">
        <v>31</v>
      </c>
      <c r="B44" s="67">
        <v>2</v>
      </c>
      <c r="C44" s="61" t="s">
        <v>86</v>
      </c>
      <c r="D44" s="62" t="s">
        <v>165</v>
      </c>
      <c r="E44" s="61" t="s">
        <v>132</v>
      </c>
      <c r="F44" s="58" t="s">
        <v>79</v>
      </c>
      <c r="G44" s="62" t="s">
        <v>166</v>
      </c>
      <c r="H44" s="62" t="s">
        <v>167</v>
      </c>
      <c r="I44" s="65" t="s">
        <v>168</v>
      </c>
      <c r="J44" s="52">
        <f>SUM(K44:Q44)</f>
        <v>300</v>
      </c>
      <c r="K44" s="59"/>
      <c r="L44" s="49">
        <v>100</v>
      </c>
      <c r="M44" s="59"/>
      <c r="N44" s="59">
        <v>100</v>
      </c>
      <c r="O44" s="59"/>
      <c r="P44" s="59">
        <v>100</v>
      </c>
      <c r="Q44" s="59"/>
      <c r="R44" s="51">
        <v>1408.691525423729</v>
      </c>
      <c r="S44" s="51">
        <f>J44*R44</f>
        <v>422607.45762711868</v>
      </c>
      <c r="T44" s="51"/>
      <c r="U44" s="51"/>
      <c r="V44" s="50"/>
      <c r="W44" s="50"/>
    </row>
    <row r="45" spans="1:25" s="49" customFormat="1" ht="44.25" customHeight="1">
      <c r="A45" s="48">
        <v>32</v>
      </c>
      <c r="B45" s="67">
        <v>2</v>
      </c>
      <c r="C45" s="61" t="s">
        <v>169</v>
      </c>
      <c r="D45" s="62" t="s">
        <v>170</v>
      </c>
      <c r="E45" s="61" t="s">
        <v>119</v>
      </c>
      <c r="F45" s="58" t="s">
        <v>79</v>
      </c>
      <c r="G45" s="62" t="s">
        <v>166</v>
      </c>
      <c r="H45" s="62" t="s">
        <v>167</v>
      </c>
      <c r="I45" s="65" t="s">
        <v>168</v>
      </c>
      <c r="J45" s="52">
        <f>SUM(K45:Q45)</f>
        <v>900</v>
      </c>
      <c r="K45" s="59"/>
      <c r="L45" s="49">
        <v>200</v>
      </c>
      <c r="M45" s="59">
        <v>200</v>
      </c>
      <c r="N45" s="59">
        <v>200</v>
      </c>
      <c r="O45" s="59">
        <v>200</v>
      </c>
      <c r="P45" s="59"/>
      <c r="Q45" s="59">
        <v>100</v>
      </c>
      <c r="R45" s="51">
        <v>1050.9830508474577</v>
      </c>
      <c r="S45" s="51">
        <f>J45*R45</f>
        <v>945884.74576271186</v>
      </c>
      <c r="T45" s="51"/>
      <c r="U45" s="51"/>
      <c r="V45" s="50"/>
      <c r="W45" s="50"/>
    </row>
    <row r="46" spans="1:25" s="49" customFormat="1" ht="44.25" customHeight="1">
      <c r="A46" s="69">
        <v>33</v>
      </c>
      <c r="B46" s="67">
        <v>2</v>
      </c>
      <c r="C46" s="61" t="s">
        <v>171</v>
      </c>
      <c r="D46" s="62" t="s">
        <v>172</v>
      </c>
      <c r="E46" s="61" t="s">
        <v>119</v>
      </c>
      <c r="F46" s="58" t="s">
        <v>79</v>
      </c>
      <c r="G46" s="62" t="s">
        <v>166</v>
      </c>
      <c r="H46" s="62" t="s">
        <v>173</v>
      </c>
      <c r="I46" s="65" t="s">
        <v>174</v>
      </c>
      <c r="J46" s="52">
        <f>SUM(K46:Q46)</f>
        <v>40</v>
      </c>
      <c r="K46" s="59"/>
      <c r="L46" s="49">
        <v>40</v>
      </c>
      <c r="M46" s="59"/>
      <c r="N46" s="59"/>
      <c r="O46" s="59"/>
      <c r="P46" s="59"/>
      <c r="Q46" s="59"/>
      <c r="R46" s="51">
        <v>165.44406779661017</v>
      </c>
      <c r="S46" s="51">
        <f>J46*R46</f>
        <v>6617.7627118644068</v>
      </c>
      <c r="T46" s="51"/>
      <c r="U46" s="51"/>
      <c r="V46" s="50"/>
      <c r="W46" s="50"/>
    </row>
    <row r="47" spans="1:25" s="49" customFormat="1" ht="44.25" customHeight="1">
      <c r="A47" s="48">
        <v>34</v>
      </c>
      <c r="B47" s="67">
        <v>2</v>
      </c>
      <c r="C47" s="61" t="s">
        <v>171</v>
      </c>
      <c r="D47" s="62" t="s">
        <v>172</v>
      </c>
      <c r="E47" s="61" t="s">
        <v>119</v>
      </c>
      <c r="F47" s="58" t="s">
        <v>79</v>
      </c>
      <c r="G47" s="62" t="s">
        <v>166</v>
      </c>
      <c r="H47" s="62" t="s">
        <v>173</v>
      </c>
      <c r="I47" s="65" t="s">
        <v>174</v>
      </c>
      <c r="J47" s="52">
        <f>SUM(K47:Q47)</f>
        <v>850</v>
      </c>
      <c r="K47" s="59"/>
      <c r="L47" s="49">
        <v>150</v>
      </c>
      <c r="M47" s="59">
        <v>150</v>
      </c>
      <c r="N47" s="59">
        <v>150</v>
      </c>
      <c r="O47" s="59">
        <v>150</v>
      </c>
      <c r="P47" s="59">
        <v>150</v>
      </c>
      <c r="Q47" s="59">
        <v>100</v>
      </c>
      <c r="R47" s="51">
        <v>165.44406779661017</v>
      </c>
      <c r="S47" s="51">
        <f>J47*R47</f>
        <v>140627.45762711865</v>
      </c>
      <c r="T47" s="51"/>
      <c r="U47" s="51"/>
      <c r="V47" s="50"/>
      <c r="W47" s="50"/>
    </row>
    <row r="48" spans="1:25" s="49" customFormat="1" ht="44.25" customHeight="1">
      <c r="A48" s="48">
        <v>35</v>
      </c>
      <c r="B48" s="67">
        <v>2</v>
      </c>
      <c r="C48" s="61" t="s">
        <v>175</v>
      </c>
      <c r="D48" s="62" t="s">
        <v>176</v>
      </c>
      <c r="E48" s="61" t="s">
        <v>132</v>
      </c>
      <c r="F48" s="58" t="s">
        <v>79</v>
      </c>
      <c r="G48" s="62" t="s">
        <v>166</v>
      </c>
      <c r="H48" s="62" t="s">
        <v>173</v>
      </c>
      <c r="I48" s="65" t="s">
        <v>174</v>
      </c>
      <c r="J48" s="52">
        <f>SUM(K48:Q48)</f>
        <v>20</v>
      </c>
      <c r="K48" s="59"/>
      <c r="L48" s="49">
        <v>20</v>
      </c>
      <c r="M48" s="59"/>
      <c r="N48" s="59"/>
      <c r="O48" s="59"/>
      <c r="P48" s="59"/>
      <c r="Q48" s="59"/>
      <c r="R48" s="51">
        <v>36.020338983050856</v>
      </c>
      <c r="S48" s="51">
        <f>J48*R48</f>
        <v>720.40677966101714</v>
      </c>
      <c r="T48" s="51"/>
      <c r="U48" s="51"/>
      <c r="V48" s="50"/>
      <c r="W48" s="50"/>
    </row>
    <row r="49" spans="1:25" s="49" customFormat="1" ht="44.25" customHeight="1">
      <c r="A49" s="48">
        <v>36</v>
      </c>
      <c r="B49" s="67">
        <v>2</v>
      </c>
      <c r="C49" s="61" t="s">
        <v>177</v>
      </c>
      <c r="D49" s="62" t="s">
        <v>178</v>
      </c>
      <c r="E49" s="61" t="s">
        <v>179</v>
      </c>
      <c r="F49" s="58" t="s">
        <v>79</v>
      </c>
      <c r="G49" s="62" t="s">
        <v>166</v>
      </c>
      <c r="H49" s="62" t="s">
        <v>173</v>
      </c>
      <c r="I49" s="65" t="s">
        <v>174</v>
      </c>
      <c r="J49" s="52">
        <f>SUM(K49:Q49)</f>
        <v>100</v>
      </c>
      <c r="K49" s="59"/>
      <c r="M49" s="59">
        <v>100</v>
      </c>
      <c r="N49" s="59"/>
      <c r="O49" s="59"/>
      <c r="P49" s="59"/>
      <c r="Q49" s="59"/>
      <c r="R49" s="51">
        <v>2089.6271186440677</v>
      </c>
      <c r="S49" s="51">
        <f>J49*R49</f>
        <v>208962.71186440677</v>
      </c>
      <c r="T49" s="51"/>
      <c r="U49" s="51"/>
      <c r="V49" s="50"/>
      <c r="W49" s="50"/>
    </row>
    <row r="50" spans="1:25" s="49" customFormat="1" ht="44.25" customHeight="1">
      <c r="A50" s="69">
        <v>37</v>
      </c>
      <c r="B50" s="67">
        <v>2</v>
      </c>
      <c r="C50" s="61" t="s">
        <v>177</v>
      </c>
      <c r="D50" s="62" t="s">
        <v>178</v>
      </c>
      <c r="E50" s="61" t="s">
        <v>179</v>
      </c>
      <c r="F50" s="58" t="s">
        <v>79</v>
      </c>
      <c r="G50" s="62" t="s">
        <v>166</v>
      </c>
      <c r="H50" s="62" t="s">
        <v>173</v>
      </c>
      <c r="I50" s="65" t="s">
        <v>174</v>
      </c>
      <c r="J50" s="52">
        <f>SUM(K50:Q50)</f>
        <v>180</v>
      </c>
      <c r="K50" s="59"/>
      <c r="L50" s="49">
        <v>24</v>
      </c>
      <c r="M50" s="59">
        <v>24</v>
      </c>
      <c r="N50" s="59">
        <v>60</v>
      </c>
      <c r="O50" s="59">
        <v>24</v>
      </c>
      <c r="P50" s="59">
        <v>24</v>
      </c>
      <c r="Q50" s="59">
        <v>24</v>
      </c>
      <c r="R50" s="51">
        <v>2089.6271186440677</v>
      </c>
      <c r="S50" s="51">
        <f>J50*R50</f>
        <v>376132.88135593216</v>
      </c>
      <c r="T50" s="51"/>
      <c r="U50" s="51"/>
      <c r="V50" s="50"/>
      <c r="W50" s="50"/>
    </row>
    <row r="51" spans="1:25" s="49" customFormat="1" ht="44.25" customHeight="1">
      <c r="A51" s="48">
        <v>38</v>
      </c>
      <c r="B51" s="67">
        <v>2</v>
      </c>
      <c r="C51" s="61" t="s">
        <v>180</v>
      </c>
      <c r="D51" s="62" t="s">
        <v>181</v>
      </c>
      <c r="E51" s="61" t="s">
        <v>179</v>
      </c>
      <c r="F51" s="58" t="s">
        <v>79</v>
      </c>
      <c r="G51" s="62" t="s">
        <v>166</v>
      </c>
      <c r="H51" s="62" t="s">
        <v>173</v>
      </c>
      <c r="I51" s="65" t="s">
        <v>174</v>
      </c>
      <c r="J51" s="52">
        <f>SUM(K51:Q51)</f>
        <v>300</v>
      </c>
      <c r="K51" s="59"/>
      <c r="L51" s="49">
        <v>100</v>
      </c>
      <c r="M51" s="59"/>
      <c r="N51" s="59">
        <v>100</v>
      </c>
      <c r="O51" s="59"/>
      <c r="P51" s="59">
        <v>100</v>
      </c>
      <c r="Q51" s="59"/>
      <c r="R51" s="51">
        <v>1081.4237288135594</v>
      </c>
      <c r="S51" s="51">
        <f>J51*R51</f>
        <v>324427.11864406778</v>
      </c>
      <c r="T51" s="51"/>
      <c r="U51" s="51"/>
      <c r="V51" s="50"/>
      <c r="W51" s="50"/>
    </row>
    <row r="52" spans="1:25" s="49" customFormat="1" ht="44.25" customHeight="1">
      <c r="A52" s="48">
        <v>39</v>
      </c>
      <c r="B52" s="67">
        <v>2</v>
      </c>
      <c r="C52" s="61" t="s">
        <v>180</v>
      </c>
      <c r="D52" s="62" t="s">
        <v>181</v>
      </c>
      <c r="E52" s="61" t="s">
        <v>179</v>
      </c>
      <c r="F52" s="58" t="s">
        <v>79</v>
      </c>
      <c r="G52" s="62" t="s">
        <v>166</v>
      </c>
      <c r="H52" s="62" t="s">
        <v>173</v>
      </c>
      <c r="I52" s="65" t="s">
        <v>174</v>
      </c>
      <c r="J52" s="52">
        <f>SUM(K52:Q52)</f>
        <v>450</v>
      </c>
      <c r="K52" s="59"/>
      <c r="L52" s="49">
        <v>100</v>
      </c>
      <c r="M52" s="59">
        <v>100</v>
      </c>
      <c r="N52" s="59">
        <v>100</v>
      </c>
      <c r="O52" s="59">
        <v>100</v>
      </c>
      <c r="P52" s="59">
        <v>0</v>
      </c>
      <c r="Q52" s="59">
        <v>50</v>
      </c>
      <c r="R52" s="51">
        <v>1081.4237288135594</v>
      </c>
      <c r="S52" s="51">
        <f>J52*R52</f>
        <v>486640.67796610174</v>
      </c>
      <c r="T52" s="51"/>
      <c r="U52" s="51"/>
      <c r="V52" s="50"/>
      <c r="W52" s="50"/>
    </row>
    <row r="53" spans="1:25" s="49" customFormat="1" ht="44.25" customHeight="1">
      <c r="A53" s="48">
        <v>40</v>
      </c>
      <c r="B53" s="67">
        <v>2</v>
      </c>
      <c r="C53" s="61" t="s">
        <v>182</v>
      </c>
      <c r="D53" s="62" t="s">
        <v>183</v>
      </c>
      <c r="E53" s="61" t="s">
        <v>179</v>
      </c>
      <c r="F53" s="58" t="s">
        <v>79</v>
      </c>
      <c r="G53" s="62" t="s">
        <v>166</v>
      </c>
      <c r="H53" s="62" t="s">
        <v>173</v>
      </c>
      <c r="I53" s="65" t="s">
        <v>174</v>
      </c>
      <c r="J53" s="52">
        <f>SUM(K53:Q53)</f>
        <v>400</v>
      </c>
      <c r="K53" s="59"/>
      <c r="L53" s="49">
        <v>100</v>
      </c>
      <c r="M53" s="59">
        <v>100</v>
      </c>
      <c r="N53" s="59">
        <v>100</v>
      </c>
      <c r="O53" s="59">
        <v>100</v>
      </c>
      <c r="P53" s="59"/>
      <c r="Q53" s="59"/>
      <c r="R53" s="51">
        <v>537.5593220338983</v>
      </c>
      <c r="S53" s="51">
        <f>J53*R53</f>
        <v>215023.72881355931</v>
      </c>
      <c r="T53" s="51"/>
      <c r="U53" s="51"/>
      <c r="V53" s="50"/>
      <c r="W53" s="50"/>
    </row>
    <row r="54" spans="1:25" s="49" customFormat="1" ht="44.25" customHeight="1">
      <c r="A54" s="69">
        <v>41</v>
      </c>
      <c r="B54" s="67">
        <v>2</v>
      </c>
      <c r="C54" s="61" t="s">
        <v>182</v>
      </c>
      <c r="D54" s="62" t="s">
        <v>183</v>
      </c>
      <c r="E54" s="61" t="s">
        <v>179</v>
      </c>
      <c r="F54" s="58" t="s">
        <v>79</v>
      </c>
      <c r="G54" s="62" t="s">
        <v>166</v>
      </c>
      <c r="H54" s="62" t="s">
        <v>173</v>
      </c>
      <c r="I54" s="65" t="s">
        <v>174</v>
      </c>
      <c r="J54" s="52">
        <f>SUM(K54:Q54)</f>
        <v>475</v>
      </c>
      <c r="K54" s="59"/>
      <c r="L54" s="49">
        <v>100</v>
      </c>
      <c r="M54" s="59">
        <v>100</v>
      </c>
      <c r="N54" s="59">
        <v>100</v>
      </c>
      <c r="O54" s="59">
        <v>100</v>
      </c>
      <c r="P54" s="59">
        <v>0</v>
      </c>
      <c r="Q54" s="59">
        <v>75</v>
      </c>
      <c r="R54" s="51">
        <v>537.5593220338983</v>
      </c>
      <c r="S54" s="51">
        <f>J54*R54</f>
        <v>255340.67796610168</v>
      </c>
      <c r="T54" s="51"/>
      <c r="U54" s="51"/>
      <c r="V54" s="50"/>
      <c r="W54" s="50"/>
      <c r="Y54" s="51">
        <f>SUM(S44:S54)</f>
        <v>3382985.6271186438</v>
      </c>
    </row>
    <row r="55" spans="1:25" s="49" customFormat="1" ht="44.25" customHeight="1">
      <c r="A55" s="48">
        <v>42</v>
      </c>
      <c r="B55" s="67">
        <v>3</v>
      </c>
      <c r="C55" s="61" t="s">
        <v>108</v>
      </c>
      <c r="D55" s="62" t="s">
        <v>109</v>
      </c>
      <c r="E55" s="61" t="s">
        <v>132</v>
      </c>
      <c r="F55" s="58" t="s">
        <v>79</v>
      </c>
      <c r="G55" s="62" t="s">
        <v>220</v>
      </c>
      <c r="H55" s="62" t="s">
        <v>220</v>
      </c>
      <c r="I55" s="65" t="s">
        <v>221</v>
      </c>
      <c r="J55" s="52">
        <f>SUM(K55:Q55)</f>
        <v>50</v>
      </c>
      <c r="K55" s="59"/>
      <c r="M55" s="59">
        <v>25</v>
      </c>
      <c r="N55" s="59"/>
      <c r="O55" s="59"/>
      <c r="P55" s="59">
        <v>25</v>
      </c>
      <c r="Q55" s="59"/>
      <c r="R55" s="51">
        <v>827.66</v>
      </c>
      <c r="S55" s="51">
        <f>J55*R55</f>
        <v>41383</v>
      </c>
      <c r="T55" s="51"/>
      <c r="U55" s="51"/>
      <c r="V55" s="50"/>
      <c r="W55" s="50"/>
      <c r="Y55" s="51">
        <f>SUM(S55)</f>
        <v>41383</v>
      </c>
    </row>
    <row r="56" spans="1:25" s="49" customFormat="1" ht="44.25" customHeight="1">
      <c r="A56" s="48">
        <v>43</v>
      </c>
      <c r="B56" s="67">
        <v>4</v>
      </c>
      <c r="C56" s="61" t="s">
        <v>185</v>
      </c>
      <c r="D56" s="62" t="s">
        <v>186</v>
      </c>
      <c r="E56" s="61" t="s">
        <v>132</v>
      </c>
      <c r="F56" s="58" t="s">
        <v>79</v>
      </c>
      <c r="G56" s="62" t="s">
        <v>184</v>
      </c>
      <c r="H56" s="62" t="s">
        <v>184</v>
      </c>
      <c r="I56" s="65" t="s">
        <v>208</v>
      </c>
      <c r="J56" s="52">
        <f>SUM(K56:Q56)</f>
        <v>1620</v>
      </c>
      <c r="K56" s="59"/>
      <c r="L56" s="49">
        <v>400</v>
      </c>
      <c r="M56" s="59">
        <v>200</v>
      </c>
      <c r="N56" s="59">
        <v>360</v>
      </c>
      <c r="O56" s="59">
        <v>200</v>
      </c>
      <c r="P56" s="59">
        <v>360</v>
      </c>
      <c r="Q56" s="59">
        <v>100</v>
      </c>
      <c r="R56" s="51">
        <v>145.88</v>
      </c>
      <c r="S56" s="51">
        <f>J56*R56</f>
        <v>236325.6</v>
      </c>
      <c r="T56" s="51"/>
      <c r="U56" s="51"/>
      <c r="V56" s="50"/>
      <c r="W56" s="50"/>
    </row>
    <row r="57" spans="1:25" s="49" customFormat="1" ht="44.25" customHeight="1">
      <c r="A57" s="48">
        <v>44</v>
      </c>
      <c r="B57" s="67">
        <v>4</v>
      </c>
      <c r="C57" s="61" t="s">
        <v>81</v>
      </c>
      <c r="D57" s="62" t="s">
        <v>82</v>
      </c>
      <c r="E57" s="61" t="s">
        <v>132</v>
      </c>
      <c r="F57" s="58" t="s">
        <v>79</v>
      </c>
      <c r="G57" s="62" t="s">
        <v>184</v>
      </c>
      <c r="H57" s="62" t="s">
        <v>184</v>
      </c>
      <c r="I57" s="65" t="s">
        <v>209</v>
      </c>
      <c r="J57" s="52">
        <f>SUM(K57:Q57)</f>
        <v>1160</v>
      </c>
      <c r="K57" s="59"/>
      <c r="L57" s="49">
        <v>300</v>
      </c>
      <c r="M57" s="59">
        <v>200</v>
      </c>
      <c r="N57" s="59">
        <v>200</v>
      </c>
      <c r="O57" s="59">
        <v>200</v>
      </c>
      <c r="P57" s="59">
        <v>200</v>
      </c>
      <c r="Q57" s="59">
        <v>60</v>
      </c>
      <c r="R57" s="51">
        <v>238.42</v>
      </c>
      <c r="S57" s="51">
        <f>J57*R57</f>
        <v>276567.2</v>
      </c>
      <c r="T57" s="51"/>
      <c r="U57" s="51"/>
      <c r="V57" s="50"/>
      <c r="W57" s="50"/>
    </row>
    <row r="58" spans="1:25" s="49" customFormat="1" ht="44.25" customHeight="1">
      <c r="A58" s="69">
        <v>45</v>
      </c>
      <c r="B58" s="67">
        <v>4</v>
      </c>
      <c r="C58" s="61" t="s">
        <v>108</v>
      </c>
      <c r="D58" s="62" t="s">
        <v>109</v>
      </c>
      <c r="E58" s="61" t="s">
        <v>132</v>
      </c>
      <c r="F58" s="58" t="s">
        <v>79</v>
      </c>
      <c r="G58" s="62" t="s">
        <v>184</v>
      </c>
      <c r="H58" s="62" t="s">
        <v>184</v>
      </c>
      <c r="I58" s="65" t="s">
        <v>210</v>
      </c>
      <c r="J58" s="52">
        <f>SUM(K58:Q58)</f>
        <v>255</v>
      </c>
      <c r="K58" s="59"/>
      <c r="L58" s="49">
        <v>100</v>
      </c>
      <c r="M58" s="59">
        <v>50</v>
      </c>
      <c r="N58" s="59">
        <v>50</v>
      </c>
      <c r="O58" s="59">
        <v>55</v>
      </c>
      <c r="P58" s="59"/>
      <c r="Q58" s="59"/>
      <c r="R58" s="51">
        <v>1067.69</v>
      </c>
      <c r="S58" s="51">
        <f>J58*R58</f>
        <v>272260.95</v>
      </c>
      <c r="T58" s="51"/>
      <c r="U58" s="51"/>
      <c r="V58" s="50"/>
      <c r="W58" s="50"/>
    </row>
    <row r="59" spans="1:25" s="49" customFormat="1" ht="44.25" customHeight="1">
      <c r="A59" s="48">
        <v>46</v>
      </c>
      <c r="B59" s="67">
        <v>4</v>
      </c>
      <c r="C59" s="61" t="s">
        <v>187</v>
      </c>
      <c r="D59" s="62" t="s">
        <v>188</v>
      </c>
      <c r="E59" s="61" t="s">
        <v>132</v>
      </c>
      <c r="F59" s="58" t="s">
        <v>79</v>
      </c>
      <c r="G59" s="62" t="s">
        <v>184</v>
      </c>
      <c r="H59" s="62" t="s">
        <v>184</v>
      </c>
      <c r="I59" s="65" t="s">
        <v>211</v>
      </c>
      <c r="J59" s="52">
        <f>SUM(K59:Q59)</f>
        <v>39.959999999999994</v>
      </c>
      <c r="K59" s="59"/>
      <c r="M59" s="59"/>
      <c r="N59" s="59">
        <v>13.32</v>
      </c>
      <c r="O59" s="59">
        <v>6.66</v>
      </c>
      <c r="P59" s="59">
        <v>13.32</v>
      </c>
      <c r="Q59" s="59">
        <v>6.66</v>
      </c>
      <c r="R59" s="51">
        <v>3361.23</v>
      </c>
      <c r="S59" s="51">
        <f>J59*R59</f>
        <v>134314.75079999998</v>
      </c>
      <c r="T59" s="51"/>
      <c r="U59" s="51"/>
      <c r="V59" s="50"/>
      <c r="W59" s="50"/>
    </row>
    <row r="60" spans="1:25" s="49" customFormat="1" ht="44.25" customHeight="1">
      <c r="A60" s="48">
        <v>47</v>
      </c>
      <c r="B60" s="67">
        <v>4</v>
      </c>
      <c r="C60" s="61" t="s">
        <v>189</v>
      </c>
      <c r="D60" s="62" t="s">
        <v>190</v>
      </c>
      <c r="E60" s="61" t="s">
        <v>132</v>
      </c>
      <c r="F60" s="58" t="s">
        <v>79</v>
      </c>
      <c r="G60" s="62" t="s">
        <v>184</v>
      </c>
      <c r="H60" s="62" t="s">
        <v>184</v>
      </c>
      <c r="I60" s="65" t="s">
        <v>212</v>
      </c>
      <c r="J60" s="52">
        <f>SUM(K60:Q60)</f>
        <v>7</v>
      </c>
      <c r="K60" s="59"/>
      <c r="M60" s="59"/>
      <c r="N60" s="59"/>
      <c r="O60" s="59"/>
      <c r="P60" s="59"/>
      <c r="Q60" s="59">
        <v>7</v>
      </c>
      <c r="R60" s="51">
        <v>27.09</v>
      </c>
      <c r="S60" s="51">
        <f>J60*R60</f>
        <v>189.63</v>
      </c>
      <c r="T60" s="51"/>
      <c r="U60" s="51"/>
      <c r="V60" s="50"/>
      <c r="W60" s="50"/>
    </row>
    <row r="61" spans="1:25" s="49" customFormat="1" ht="44.25" customHeight="1">
      <c r="A61" s="48">
        <v>48</v>
      </c>
      <c r="B61" s="67">
        <v>4</v>
      </c>
      <c r="C61" s="61" t="s">
        <v>191</v>
      </c>
      <c r="D61" s="62" t="s">
        <v>192</v>
      </c>
      <c r="E61" s="61" t="s">
        <v>132</v>
      </c>
      <c r="F61" s="58" t="s">
        <v>79</v>
      </c>
      <c r="G61" s="62" t="s">
        <v>184</v>
      </c>
      <c r="H61" s="62" t="s">
        <v>184</v>
      </c>
      <c r="I61" s="65" t="s">
        <v>213</v>
      </c>
      <c r="J61" s="52">
        <f>SUM(K61:Q61)</f>
        <v>196.60000000000002</v>
      </c>
      <c r="K61" s="59"/>
      <c r="L61" s="49">
        <v>77.2</v>
      </c>
      <c r="M61" s="59">
        <v>42.2</v>
      </c>
      <c r="N61" s="59">
        <v>77.2</v>
      </c>
      <c r="O61" s="59"/>
      <c r="P61" s="59"/>
      <c r="Q61" s="59"/>
      <c r="R61" s="51">
        <v>54.19</v>
      </c>
      <c r="S61" s="51">
        <f>J61*R61</f>
        <v>10653.754000000001</v>
      </c>
      <c r="T61" s="51"/>
      <c r="U61" s="51"/>
      <c r="V61" s="50"/>
      <c r="W61" s="50"/>
    </row>
    <row r="62" spans="1:25" s="49" customFormat="1" ht="44.25" customHeight="1">
      <c r="A62" s="69">
        <v>49</v>
      </c>
      <c r="B62" s="67">
        <v>4</v>
      </c>
      <c r="C62" s="61" t="s">
        <v>193</v>
      </c>
      <c r="D62" s="62" t="s">
        <v>194</v>
      </c>
      <c r="E62" s="61" t="s">
        <v>132</v>
      </c>
      <c r="F62" s="58" t="s">
        <v>79</v>
      </c>
      <c r="G62" s="62" t="s">
        <v>184</v>
      </c>
      <c r="H62" s="62" t="s">
        <v>184</v>
      </c>
      <c r="I62" s="65" t="s">
        <v>214</v>
      </c>
      <c r="J62" s="52">
        <f>SUM(K62:Q62)</f>
        <v>75</v>
      </c>
      <c r="K62" s="59"/>
      <c r="L62" s="49">
        <v>10</v>
      </c>
      <c r="M62" s="59">
        <v>15</v>
      </c>
      <c r="N62" s="59">
        <v>20</v>
      </c>
      <c r="O62" s="59">
        <v>5</v>
      </c>
      <c r="P62" s="59">
        <v>15</v>
      </c>
      <c r="Q62" s="59">
        <v>10</v>
      </c>
      <c r="R62" s="51">
        <v>1725.55</v>
      </c>
      <c r="S62" s="51">
        <f>J62*R62</f>
        <v>129416.25</v>
      </c>
      <c r="T62" s="51"/>
      <c r="U62" s="51"/>
      <c r="V62" s="50"/>
      <c r="W62" s="50"/>
    </row>
    <row r="63" spans="1:25" s="49" customFormat="1" ht="44.25" customHeight="1">
      <c r="A63" s="48">
        <v>50</v>
      </c>
      <c r="B63" s="67">
        <v>4</v>
      </c>
      <c r="C63" s="61" t="s">
        <v>195</v>
      </c>
      <c r="D63" s="62" t="s">
        <v>196</v>
      </c>
      <c r="E63" s="61" t="s">
        <v>197</v>
      </c>
      <c r="F63" s="58" t="s">
        <v>79</v>
      </c>
      <c r="G63" s="62" t="s">
        <v>184</v>
      </c>
      <c r="H63" s="62" t="s">
        <v>184</v>
      </c>
      <c r="I63" s="65" t="s">
        <v>215</v>
      </c>
      <c r="J63" s="52">
        <f>SUM(K63:Q63)</f>
        <v>30</v>
      </c>
      <c r="K63" s="59"/>
      <c r="M63" s="59">
        <v>5</v>
      </c>
      <c r="N63" s="59"/>
      <c r="O63" s="59">
        <v>20</v>
      </c>
      <c r="P63" s="59"/>
      <c r="Q63" s="59">
        <v>5</v>
      </c>
      <c r="R63" s="51">
        <v>46.1</v>
      </c>
      <c r="S63" s="51">
        <f>J63*R63</f>
        <v>1383</v>
      </c>
      <c r="T63" s="51"/>
      <c r="U63" s="51"/>
      <c r="V63" s="50"/>
      <c r="W63" s="50"/>
    </row>
    <row r="64" spans="1:25" s="49" customFormat="1" ht="44.25" customHeight="1">
      <c r="A64" s="48">
        <v>51</v>
      </c>
      <c r="B64" s="67">
        <v>4</v>
      </c>
      <c r="C64" s="61" t="s">
        <v>198</v>
      </c>
      <c r="D64" s="62" t="s">
        <v>199</v>
      </c>
      <c r="E64" s="61" t="s">
        <v>197</v>
      </c>
      <c r="F64" s="58" t="s">
        <v>79</v>
      </c>
      <c r="G64" s="62" t="s">
        <v>184</v>
      </c>
      <c r="H64" s="62" t="s">
        <v>184</v>
      </c>
      <c r="I64" s="65" t="s">
        <v>216</v>
      </c>
      <c r="J64" s="52">
        <f>SUM(K64:Q64)</f>
        <v>34</v>
      </c>
      <c r="K64" s="59"/>
      <c r="M64" s="59"/>
      <c r="N64" s="59">
        <v>6</v>
      </c>
      <c r="O64" s="59">
        <v>28</v>
      </c>
      <c r="P64" s="59"/>
      <c r="Q64" s="59"/>
      <c r="R64" s="51">
        <v>114.8</v>
      </c>
      <c r="S64" s="51">
        <f>J64*R64</f>
        <v>3903.2</v>
      </c>
      <c r="T64" s="51"/>
      <c r="U64" s="51"/>
      <c r="V64" s="50"/>
      <c r="W64" s="50"/>
    </row>
    <row r="65" spans="1:25" s="49" customFormat="1" ht="44.25" customHeight="1">
      <c r="A65" s="48">
        <v>52</v>
      </c>
      <c r="B65" s="67">
        <v>4</v>
      </c>
      <c r="C65" s="61" t="s">
        <v>200</v>
      </c>
      <c r="D65" s="62" t="s">
        <v>201</v>
      </c>
      <c r="E65" s="61" t="s">
        <v>202</v>
      </c>
      <c r="F65" s="58" t="s">
        <v>96</v>
      </c>
      <c r="G65" s="62" t="s">
        <v>184</v>
      </c>
      <c r="H65" s="62" t="s">
        <v>184</v>
      </c>
      <c r="I65" s="65" t="s">
        <v>217</v>
      </c>
      <c r="J65" s="52">
        <f>SUM(K65:Q65)</f>
        <v>20</v>
      </c>
      <c r="K65" s="59"/>
      <c r="M65" s="59"/>
      <c r="N65" s="59"/>
      <c r="O65" s="59"/>
      <c r="P65" s="59"/>
      <c r="Q65" s="59">
        <v>20</v>
      </c>
      <c r="R65" s="51">
        <v>468.9</v>
      </c>
      <c r="S65" s="51">
        <f>J65*R65</f>
        <v>9378</v>
      </c>
      <c r="T65" s="51"/>
      <c r="U65" s="51"/>
      <c r="V65" s="50"/>
      <c r="W65" s="50"/>
    </row>
    <row r="66" spans="1:25" s="49" customFormat="1" ht="44.25" customHeight="1">
      <c r="A66" s="69">
        <v>53</v>
      </c>
      <c r="B66" s="67">
        <v>4</v>
      </c>
      <c r="C66" s="61" t="s">
        <v>203</v>
      </c>
      <c r="D66" s="62" t="s">
        <v>204</v>
      </c>
      <c r="E66" s="61" t="s">
        <v>202</v>
      </c>
      <c r="F66" s="58" t="s">
        <v>96</v>
      </c>
      <c r="G66" s="62" t="s">
        <v>184</v>
      </c>
      <c r="H66" s="62" t="s">
        <v>184</v>
      </c>
      <c r="I66" s="65" t="s">
        <v>218</v>
      </c>
      <c r="J66" s="52">
        <f>SUM(K66:Q66)</f>
        <v>32</v>
      </c>
      <c r="K66" s="59"/>
      <c r="L66" s="49">
        <v>8</v>
      </c>
      <c r="M66" s="59"/>
      <c r="N66" s="59"/>
      <c r="O66" s="59">
        <v>4</v>
      </c>
      <c r="P66" s="59"/>
      <c r="Q66" s="59">
        <v>20</v>
      </c>
      <c r="R66" s="51">
        <v>168.89</v>
      </c>
      <c r="S66" s="51">
        <f>J66*R66</f>
        <v>5404.48</v>
      </c>
      <c r="T66" s="51"/>
      <c r="U66" s="51"/>
      <c r="V66" s="50"/>
      <c r="W66" s="50"/>
    </row>
    <row r="67" spans="1:25" s="49" customFormat="1" ht="44.25" customHeight="1">
      <c r="A67" s="48">
        <v>54</v>
      </c>
      <c r="B67" s="67">
        <v>4</v>
      </c>
      <c r="C67" s="61" t="s">
        <v>205</v>
      </c>
      <c r="D67" s="62" t="s">
        <v>206</v>
      </c>
      <c r="E67" s="61" t="s">
        <v>207</v>
      </c>
      <c r="F67" s="58" t="s">
        <v>79</v>
      </c>
      <c r="G67" s="62" t="s">
        <v>184</v>
      </c>
      <c r="H67" s="62" t="s">
        <v>184</v>
      </c>
      <c r="I67" s="65" t="s">
        <v>219</v>
      </c>
      <c r="J67" s="52">
        <f>SUM(K67:Q67)</f>
        <v>20</v>
      </c>
      <c r="K67" s="59"/>
      <c r="L67" s="49">
        <v>5</v>
      </c>
      <c r="M67" s="59">
        <v>10</v>
      </c>
      <c r="N67" s="59"/>
      <c r="O67" s="59"/>
      <c r="P67" s="59"/>
      <c r="Q67" s="59">
        <v>5</v>
      </c>
      <c r="R67" s="51">
        <v>36.47</v>
      </c>
      <c r="S67" s="51">
        <f>J67*R67</f>
        <v>729.4</v>
      </c>
      <c r="T67" s="51"/>
      <c r="U67" s="51"/>
      <c r="V67" s="50"/>
      <c r="W67" s="50"/>
      <c r="Y67" s="51">
        <f>SUM(S56:S67)</f>
        <v>1080526.2148</v>
      </c>
    </row>
    <row r="68" spans="1:25" s="49" customFormat="1" ht="44.25" customHeight="1">
      <c r="A68" s="48">
        <v>55</v>
      </c>
      <c r="B68" s="67">
        <v>5</v>
      </c>
      <c r="C68" s="61" t="s">
        <v>155</v>
      </c>
      <c r="D68" s="62" t="s">
        <v>156</v>
      </c>
      <c r="E68" s="61" t="s">
        <v>157</v>
      </c>
      <c r="F68" s="58" t="s">
        <v>96</v>
      </c>
      <c r="G68" s="62" t="s">
        <v>158</v>
      </c>
      <c r="H68" s="62" t="s">
        <v>159</v>
      </c>
      <c r="I68" s="65" t="s">
        <v>160</v>
      </c>
      <c r="J68" s="52">
        <f>SUM(K68:Q68)</f>
        <v>10</v>
      </c>
      <c r="K68" s="59"/>
      <c r="L68" s="49">
        <v>10</v>
      </c>
      <c r="M68" s="59"/>
      <c r="N68" s="59"/>
      <c r="O68" s="59"/>
      <c r="P68" s="59"/>
      <c r="Q68" s="59"/>
      <c r="R68" s="51">
        <v>2040</v>
      </c>
      <c r="S68" s="51">
        <f>J68*R68</f>
        <v>20400</v>
      </c>
      <c r="T68" s="51"/>
      <c r="U68" s="51"/>
      <c r="V68" s="50"/>
      <c r="W68" s="50"/>
    </row>
    <row r="69" spans="1:25" s="49" customFormat="1" ht="44.25" customHeight="1">
      <c r="A69" s="48">
        <v>56</v>
      </c>
      <c r="B69" s="67">
        <v>5</v>
      </c>
      <c r="C69" s="61" t="s">
        <v>161</v>
      </c>
      <c r="D69" s="62" t="s">
        <v>162</v>
      </c>
      <c r="E69" s="61" t="s">
        <v>157</v>
      </c>
      <c r="F69" s="58" t="s">
        <v>96</v>
      </c>
      <c r="G69" s="62" t="s">
        <v>158</v>
      </c>
      <c r="H69" s="62" t="s">
        <v>159</v>
      </c>
      <c r="I69" s="65" t="s">
        <v>160</v>
      </c>
      <c r="J69" s="52">
        <f>SUM(K69:Q69)</f>
        <v>1</v>
      </c>
      <c r="K69" s="59"/>
      <c r="L69" s="49">
        <v>1</v>
      </c>
      <c r="M69" s="59"/>
      <c r="N69" s="59"/>
      <c r="O69" s="59"/>
      <c r="P69" s="59"/>
      <c r="Q69" s="59"/>
      <c r="R69" s="51">
        <v>1020</v>
      </c>
      <c r="S69" s="51">
        <f>J69*R69</f>
        <v>1020</v>
      </c>
      <c r="T69" s="51"/>
      <c r="U69" s="51"/>
      <c r="V69" s="50"/>
      <c r="W69" s="50"/>
    </row>
    <row r="70" spans="1:25" s="49" customFormat="1" ht="44.25" customHeight="1">
      <c r="A70" s="69">
        <v>57</v>
      </c>
      <c r="B70" s="67">
        <v>5</v>
      </c>
      <c r="C70" s="61" t="s">
        <v>163</v>
      </c>
      <c r="D70" s="62" t="s">
        <v>109</v>
      </c>
      <c r="E70" s="61" t="s">
        <v>132</v>
      </c>
      <c r="F70" s="58" t="s">
        <v>79</v>
      </c>
      <c r="G70" s="62" t="s">
        <v>158</v>
      </c>
      <c r="H70" s="62" t="s">
        <v>159</v>
      </c>
      <c r="I70" s="65" t="s">
        <v>160</v>
      </c>
      <c r="J70" s="52">
        <f>SUM(K70:Q70)</f>
        <v>24</v>
      </c>
      <c r="K70" s="59"/>
      <c r="L70" s="49">
        <v>24</v>
      </c>
      <c r="M70" s="59"/>
      <c r="N70" s="59"/>
      <c r="O70" s="59"/>
      <c r="P70" s="59"/>
      <c r="Q70" s="59"/>
      <c r="R70" s="51">
        <v>540.6</v>
      </c>
      <c r="S70" s="51">
        <f>J70*R70</f>
        <v>12974.400000000001</v>
      </c>
      <c r="T70" s="51"/>
      <c r="U70" s="51"/>
      <c r="V70" s="50"/>
      <c r="W70" s="50"/>
    </row>
    <row r="71" spans="1:25" s="49" customFormat="1" ht="44.25" customHeight="1">
      <c r="A71" s="48">
        <v>58</v>
      </c>
      <c r="B71" s="67">
        <v>5</v>
      </c>
      <c r="C71" s="61" t="s">
        <v>164</v>
      </c>
      <c r="D71" s="62" t="s">
        <v>93</v>
      </c>
      <c r="E71" s="61" t="s">
        <v>132</v>
      </c>
      <c r="F71" s="58" t="s">
        <v>79</v>
      </c>
      <c r="G71" s="62" t="s">
        <v>158</v>
      </c>
      <c r="H71" s="62" t="s">
        <v>159</v>
      </c>
      <c r="I71" s="65" t="s">
        <v>160</v>
      </c>
      <c r="J71" s="52">
        <f>SUM(K71:Q71)</f>
        <v>100</v>
      </c>
      <c r="K71" s="59"/>
      <c r="L71" s="49">
        <v>100</v>
      </c>
      <c r="M71" s="59"/>
      <c r="N71" s="59"/>
      <c r="O71" s="59"/>
      <c r="P71" s="59"/>
      <c r="Q71" s="59"/>
      <c r="R71" s="51">
        <v>89.861999999999995</v>
      </c>
      <c r="S71" s="51">
        <f>J71*R71</f>
        <v>8986.1999999999989</v>
      </c>
      <c r="T71" s="51"/>
      <c r="U71" s="51"/>
      <c r="V71" s="50"/>
      <c r="W71" s="50"/>
    </row>
    <row r="72" spans="1:25" s="49" customFormat="1" ht="44.25" customHeight="1">
      <c r="A72" s="48">
        <v>59</v>
      </c>
      <c r="B72" s="67">
        <v>5</v>
      </c>
      <c r="C72" s="61" t="s">
        <v>81</v>
      </c>
      <c r="D72" s="62" t="s">
        <v>82</v>
      </c>
      <c r="E72" s="61" t="s">
        <v>132</v>
      </c>
      <c r="F72" s="58" t="s">
        <v>79</v>
      </c>
      <c r="G72" s="62" t="s">
        <v>158</v>
      </c>
      <c r="H72" s="62" t="s">
        <v>159</v>
      </c>
      <c r="I72" s="65" t="s">
        <v>160</v>
      </c>
      <c r="J72" s="52">
        <f>SUM(K72:Q72)</f>
        <v>30</v>
      </c>
      <c r="K72" s="59"/>
      <c r="L72" s="49">
        <v>30</v>
      </c>
      <c r="M72" s="59"/>
      <c r="N72" s="59"/>
      <c r="O72" s="59"/>
      <c r="P72" s="59"/>
      <c r="Q72" s="59"/>
      <c r="R72" s="51">
        <v>270.3</v>
      </c>
      <c r="S72" s="51">
        <f>J72*R72</f>
        <v>8109</v>
      </c>
      <c r="T72" s="51"/>
      <c r="U72" s="51"/>
      <c r="V72" s="50"/>
      <c r="W72" s="50"/>
      <c r="Y72" s="51">
        <f>SUM(S68:S72)</f>
        <v>51489.599999999999</v>
      </c>
    </row>
    <row r="73" spans="1:25" s="49" customFormat="1" ht="44.25" customHeight="1">
      <c r="A73" s="48">
        <v>60</v>
      </c>
      <c r="B73" s="67">
        <v>6</v>
      </c>
      <c r="C73" s="61" t="s">
        <v>224</v>
      </c>
      <c r="D73" s="62" t="s">
        <v>225</v>
      </c>
      <c r="E73" s="61" t="s">
        <v>226</v>
      </c>
      <c r="F73" s="58" t="s">
        <v>79</v>
      </c>
      <c r="G73" s="62" t="s">
        <v>222</v>
      </c>
      <c r="H73" s="62" t="s">
        <v>222</v>
      </c>
      <c r="I73" s="65" t="s">
        <v>223</v>
      </c>
      <c r="J73" s="52">
        <f>SUM(K73:Q73)</f>
        <v>404</v>
      </c>
      <c r="K73" s="59"/>
      <c r="L73" s="49">
        <v>116</v>
      </c>
      <c r="M73" s="59">
        <v>96</v>
      </c>
      <c r="N73" s="59">
        <v>88</v>
      </c>
      <c r="O73" s="59">
        <v>72</v>
      </c>
      <c r="P73" s="59">
        <v>32</v>
      </c>
      <c r="Q73" s="59"/>
      <c r="R73" s="51">
        <v>278</v>
      </c>
      <c r="S73" s="51">
        <f>J73*R73</f>
        <v>112312</v>
      </c>
      <c r="T73" s="51"/>
      <c r="U73" s="51"/>
      <c r="V73" s="50"/>
      <c r="W73" s="50"/>
    </row>
    <row r="74" spans="1:25" s="49" customFormat="1" ht="44.25" customHeight="1">
      <c r="A74" s="69">
        <v>61</v>
      </c>
      <c r="B74" s="67">
        <v>6</v>
      </c>
      <c r="C74" s="61" t="s">
        <v>227</v>
      </c>
      <c r="D74" s="62" t="s">
        <v>228</v>
      </c>
      <c r="E74" s="61" t="s">
        <v>226</v>
      </c>
      <c r="F74" s="58" t="s">
        <v>79</v>
      </c>
      <c r="G74" s="62" t="s">
        <v>222</v>
      </c>
      <c r="H74" s="62" t="s">
        <v>222</v>
      </c>
      <c r="I74" s="65" t="s">
        <v>223</v>
      </c>
      <c r="J74" s="52">
        <f>SUM(K74:Q74)</f>
        <v>200</v>
      </c>
      <c r="K74" s="59"/>
      <c r="L74" s="49">
        <v>50</v>
      </c>
      <c r="M74" s="59">
        <v>50</v>
      </c>
      <c r="N74" s="59">
        <v>45</v>
      </c>
      <c r="O74" s="59">
        <v>35</v>
      </c>
      <c r="P74" s="59">
        <v>20</v>
      </c>
      <c r="Q74" s="59"/>
      <c r="R74" s="51">
        <v>365.5</v>
      </c>
      <c r="S74" s="51">
        <f>J74*R74</f>
        <v>73100</v>
      </c>
      <c r="T74" s="51"/>
      <c r="U74" s="51"/>
      <c r="V74" s="50"/>
      <c r="W74" s="50"/>
    </row>
    <row r="75" spans="1:25" s="49" customFormat="1" ht="44.25" customHeight="1">
      <c r="A75" s="48">
        <v>62</v>
      </c>
      <c r="B75" s="67">
        <v>6</v>
      </c>
      <c r="C75" s="61" t="s">
        <v>229</v>
      </c>
      <c r="D75" s="62" t="s">
        <v>230</v>
      </c>
      <c r="E75" s="61" t="s">
        <v>132</v>
      </c>
      <c r="F75" s="58" t="s">
        <v>79</v>
      </c>
      <c r="G75" s="62" t="s">
        <v>222</v>
      </c>
      <c r="H75" s="62" t="s">
        <v>222</v>
      </c>
      <c r="I75" s="65" t="s">
        <v>223</v>
      </c>
      <c r="J75" s="52">
        <f>SUM(K75:Q75)</f>
        <v>260</v>
      </c>
      <c r="K75" s="59"/>
      <c r="L75" s="49">
        <v>260</v>
      </c>
      <c r="M75" s="59"/>
      <c r="N75" s="59"/>
      <c r="O75" s="59"/>
      <c r="P75" s="59"/>
      <c r="Q75" s="59"/>
      <c r="R75" s="51">
        <v>49</v>
      </c>
      <c r="S75" s="51">
        <f>J75*R75</f>
        <v>12740</v>
      </c>
      <c r="T75" s="51"/>
      <c r="U75" s="51"/>
      <c r="V75" s="50"/>
      <c r="W75" s="50"/>
    </row>
    <row r="76" spans="1:25" s="49" customFormat="1" ht="44.25" customHeight="1">
      <c r="A76" s="48">
        <v>63</v>
      </c>
      <c r="B76" s="67">
        <v>6</v>
      </c>
      <c r="C76" s="61" t="s">
        <v>164</v>
      </c>
      <c r="D76" s="62" t="s">
        <v>93</v>
      </c>
      <c r="E76" s="61" t="s">
        <v>132</v>
      </c>
      <c r="F76" s="58" t="s">
        <v>79</v>
      </c>
      <c r="G76" s="62" t="s">
        <v>222</v>
      </c>
      <c r="H76" s="62" t="s">
        <v>222</v>
      </c>
      <c r="I76" s="65" t="s">
        <v>223</v>
      </c>
      <c r="J76" s="52">
        <f>SUM(K76:Q76)</f>
        <v>50</v>
      </c>
      <c r="K76" s="59"/>
      <c r="L76" s="49">
        <v>50</v>
      </c>
      <c r="M76" s="59"/>
      <c r="N76" s="59"/>
      <c r="O76" s="59"/>
      <c r="P76" s="59"/>
      <c r="Q76" s="59"/>
      <c r="R76" s="51">
        <v>149.65199999999999</v>
      </c>
      <c r="S76" s="51">
        <f>J76*R76</f>
        <v>7482.5999999999995</v>
      </c>
      <c r="T76" s="51"/>
      <c r="U76" s="51"/>
      <c r="V76" s="50"/>
      <c r="W76" s="50"/>
    </row>
    <row r="77" spans="1:25" s="49" customFormat="1" ht="44.25" customHeight="1">
      <c r="A77" s="48">
        <v>64</v>
      </c>
      <c r="B77" s="67">
        <v>6</v>
      </c>
      <c r="C77" s="66" t="s">
        <v>231</v>
      </c>
      <c r="D77" s="62" t="s">
        <v>232</v>
      </c>
      <c r="E77" s="61" t="s">
        <v>132</v>
      </c>
      <c r="F77" s="58" t="s">
        <v>79</v>
      </c>
      <c r="G77" s="62" t="s">
        <v>222</v>
      </c>
      <c r="H77" s="62" t="s">
        <v>222</v>
      </c>
      <c r="I77" s="65" t="s">
        <v>223</v>
      </c>
      <c r="J77" s="52">
        <f>SUM(K77:Q77)</f>
        <v>60</v>
      </c>
      <c r="K77" s="59"/>
      <c r="L77" s="49">
        <v>60</v>
      </c>
      <c r="M77" s="59"/>
      <c r="N77" s="59"/>
      <c r="O77" s="59"/>
      <c r="P77" s="59"/>
      <c r="Q77" s="59"/>
      <c r="R77" s="51">
        <v>26</v>
      </c>
      <c r="S77" s="51">
        <f>J77*R77</f>
        <v>1560</v>
      </c>
      <c r="T77" s="51"/>
      <c r="U77" s="51"/>
      <c r="V77" s="50"/>
      <c r="W77" s="50"/>
    </row>
    <row r="78" spans="1:25" s="49" customFormat="1" ht="44.25" customHeight="1">
      <c r="A78" s="69">
        <v>65</v>
      </c>
      <c r="B78" s="67">
        <v>6</v>
      </c>
      <c r="C78" s="61" t="s">
        <v>233</v>
      </c>
      <c r="D78" s="62" t="s">
        <v>234</v>
      </c>
      <c r="E78" s="61" t="s">
        <v>132</v>
      </c>
      <c r="F78" s="58" t="s">
        <v>79</v>
      </c>
      <c r="G78" s="62" t="s">
        <v>222</v>
      </c>
      <c r="H78" s="62" t="s">
        <v>222</v>
      </c>
      <c r="I78" s="65" t="s">
        <v>223</v>
      </c>
      <c r="J78" s="52">
        <f>SUM(K78:Q78)</f>
        <v>100</v>
      </c>
      <c r="K78" s="59"/>
      <c r="L78" s="49">
        <v>100</v>
      </c>
      <c r="M78" s="59"/>
      <c r="N78" s="59"/>
      <c r="O78" s="59"/>
      <c r="P78" s="59"/>
      <c r="Q78" s="59"/>
      <c r="R78" s="51">
        <v>50</v>
      </c>
      <c r="S78" s="51">
        <f>J78*R78</f>
        <v>5000</v>
      </c>
      <c r="T78" s="51"/>
      <c r="U78" s="51"/>
      <c r="V78" s="50"/>
      <c r="W78" s="50"/>
    </row>
    <row r="79" spans="1:25" s="49" customFormat="1" ht="44.25" customHeight="1">
      <c r="A79" s="48">
        <v>66</v>
      </c>
      <c r="B79" s="67">
        <v>6</v>
      </c>
      <c r="C79" s="61" t="s">
        <v>235</v>
      </c>
      <c r="D79" s="62" t="s">
        <v>236</v>
      </c>
      <c r="E79" s="61" t="s">
        <v>226</v>
      </c>
      <c r="F79" s="58" t="s">
        <v>79</v>
      </c>
      <c r="G79" s="62" t="s">
        <v>222</v>
      </c>
      <c r="H79" s="62" t="s">
        <v>222</v>
      </c>
      <c r="I79" s="65" t="s">
        <v>223</v>
      </c>
      <c r="J79" s="52">
        <f>SUM(K79:Q79)</f>
        <v>60</v>
      </c>
      <c r="K79" s="59"/>
      <c r="L79" s="49">
        <v>30</v>
      </c>
      <c r="M79" s="59">
        <v>30</v>
      </c>
      <c r="N79" s="59"/>
      <c r="O79" s="59"/>
      <c r="P79" s="59"/>
      <c r="Q79" s="59"/>
      <c r="R79" s="51">
        <v>264.5</v>
      </c>
      <c r="S79" s="51">
        <f>J79*R79</f>
        <v>15870</v>
      </c>
      <c r="T79" s="51"/>
      <c r="U79" s="51"/>
      <c r="V79" s="50"/>
      <c r="W79" s="50"/>
    </row>
    <row r="80" spans="1:25" s="49" customFormat="1" ht="44.25" customHeight="1">
      <c r="A80" s="48">
        <v>67</v>
      </c>
      <c r="B80" s="67">
        <v>6</v>
      </c>
      <c r="C80" s="61" t="s">
        <v>237</v>
      </c>
      <c r="D80" s="62" t="s">
        <v>196</v>
      </c>
      <c r="E80" s="61" t="s">
        <v>104</v>
      </c>
      <c r="F80" s="58" t="s">
        <v>79</v>
      </c>
      <c r="G80" s="62" t="s">
        <v>222</v>
      </c>
      <c r="H80" s="62" t="s">
        <v>222</v>
      </c>
      <c r="I80" s="65" t="s">
        <v>223</v>
      </c>
      <c r="J80" s="52">
        <f>SUM(K80:Q80)</f>
        <v>10</v>
      </c>
      <c r="K80" s="59"/>
      <c r="L80" s="49">
        <v>2</v>
      </c>
      <c r="M80" s="59">
        <v>2</v>
      </c>
      <c r="N80" s="59">
        <v>2</v>
      </c>
      <c r="O80" s="59">
        <v>2</v>
      </c>
      <c r="P80" s="59">
        <v>2</v>
      </c>
      <c r="Q80" s="59"/>
      <c r="R80" s="51">
        <v>38.988</v>
      </c>
      <c r="S80" s="51">
        <f>J80*R80</f>
        <v>389.88</v>
      </c>
      <c r="T80" s="51"/>
      <c r="U80" s="51"/>
      <c r="V80" s="50"/>
      <c r="W80" s="50"/>
    </row>
    <row r="81" spans="1:174" s="49" customFormat="1" ht="44.25" customHeight="1">
      <c r="A81" s="48">
        <v>68</v>
      </c>
      <c r="B81" s="67">
        <v>6</v>
      </c>
      <c r="C81" s="61" t="s">
        <v>238</v>
      </c>
      <c r="D81" s="62" t="s">
        <v>199</v>
      </c>
      <c r="E81" s="61" t="s">
        <v>104</v>
      </c>
      <c r="F81" s="58" t="s">
        <v>79</v>
      </c>
      <c r="G81" s="62" t="s">
        <v>222</v>
      </c>
      <c r="H81" s="62" t="s">
        <v>222</v>
      </c>
      <c r="I81" s="65" t="s">
        <v>223</v>
      </c>
      <c r="J81" s="52">
        <f>SUM(K81:Q81)</f>
        <v>19</v>
      </c>
      <c r="K81" s="59"/>
      <c r="L81" s="49">
        <v>5</v>
      </c>
      <c r="M81" s="59">
        <v>5</v>
      </c>
      <c r="N81" s="59">
        <v>3</v>
      </c>
      <c r="O81" s="59">
        <v>3</v>
      </c>
      <c r="P81" s="59">
        <v>3</v>
      </c>
      <c r="Q81" s="59"/>
      <c r="R81" s="51">
        <v>76.276300000000006</v>
      </c>
      <c r="S81" s="51">
        <f>J81*R81</f>
        <v>1449.2497000000001</v>
      </c>
      <c r="T81" s="51"/>
      <c r="U81" s="51"/>
      <c r="V81" s="50"/>
      <c r="W81" s="50"/>
    </row>
    <row r="82" spans="1:174" s="49" customFormat="1" ht="44.25" customHeight="1">
      <c r="A82" s="69">
        <v>69</v>
      </c>
      <c r="B82" s="67">
        <v>6</v>
      </c>
      <c r="C82" s="61" t="s">
        <v>239</v>
      </c>
      <c r="D82" s="62" t="s">
        <v>240</v>
      </c>
      <c r="E82" s="61" t="s">
        <v>119</v>
      </c>
      <c r="F82" s="58" t="s">
        <v>79</v>
      </c>
      <c r="G82" s="62" t="s">
        <v>222</v>
      </c>
      <c r="H82" s="62" t="s">
        <v>222</v>
      </c>
      <c r="I82" s="65" t="s">
        <v>223</v>
      </c>
      <c r="J82" s="52">
        <f>SUM(K82:Q82)</f>
        <v>475</v>
      </c>
      <c r="K82" s="59"/>
      <c r="L82" s="49">
        <v>475</v>
      </c>
      <c r="M82" s="59"/>
      <c r="N82" s="59"/>
      <c r="O82" s="59"/>
      <c r="P82" s="59"/>
      <c r="Q82" s="59"/>
      <c r="R82" s="51">
        <v>64.599999999999994</v>
      </c>
      <c r="S82" s="51">
        <f>J82*R82</f>
        <v>30684.999999999996</v>
      </c>
      <c r="T82" s="51"/>
      <c r="U82" s="51"/>
      <c r="V82" s="50"/>
      <c r="W82" s="50"/>
    </row>
    <row r="83" spans="1:174" s="49" customFormat="1" ht="44.25" customHeight="1">
      <c r="A83" s="48">
        <v>70</v>
      </c>
      <c r="B83" s="67">
        <v>6</v>
      </c>
      <c r="C83" s="61" t="s">
        <v>241</v>
      </c>
      <c r="D83" s="62" t="s">
        <v>106</v>
      </c>
      <c r="E83" s="61" t="s">
        <v>242</v>
      </c>
      <c r="F83" s="58" t="s">
        <v>96</v>
      </c>
      <c r="G83" s="62" t="s">
        <v>222</v>
      </c>
      <c r="H83" s="62" t="s">
        <v>222</v>
      </c>
      <c r="I83" s="65" t="s">
        <v>223</v>
      </c>
      <c r="J83" s="52">
        <f>SUM(K83:Q83)</f>
        <v>35</v>
      </c>
      <c r="K83" s="59"/>
      <c r="L83" s="49">
        <v>35</v>
      </c>
      <c r="M83" s="59"/>
      <c r="N83" s="59"/>
      <c r="O83" s="59"/>
      <c r="P83" s="59"/>
      <c r="Q83" s="59"/>
      <c r="R83" s="51">
        <v>62.89</v>
      </c>
      <c r="S83" s="51">
        <f>J83*R83</f>
        <v>2201.15</v>
      </c>
      <c r="T83" s="51"/>
      <c r="U83" s="51"/>
      <c r="V83" s="50"/>
      <c r="W83" s="50"/>
    </row>
    <row r="84" spans="1:174" s="49" customFormat="1" ht="44.25" customHeight="1">
      <c r="A84" s="48">
        <v>71</v>
      </c>
      <c r="B84" s="67">
        <v>6</v>
      </c>
      <c r="C84" s="61" t="s">
        <v>130</v>
      </c>
      <c r="D84" s="62" t="s">
        <v>131</v>
      </c>
      <c r="E84" s="61" t="s">
        <v>242</v>
      </c>
      <c r="F84" s="58" t="s">
        <v>79</v>
      </c>
      <c r="G84" s="62" t="s">
        <v>222</v>
      </c>
      <c r="H84" s="62" t="s">
        <v>222</v>
      </c>
      <c r="I84" s="65" t="s">
        <v>223</v>
      </c>
      <c r="J84" s="52">
        <f>SUM(K84:Q84)</f>
        <v>10</v>
      </c>
      <c r="K84" s="59"/>
      <c r="M84" s="59"/>
      <c r="N84" s="59">
        <v>10</v>
      </c>
      <c r="O84" s="59"/>
      <c r="P84" s="59"/>
      <c r="Q84" s="59"/>
      <c r="R84" s="51">
        <v>133.12</v>
      </c>
      <c r="S84" s="51">
        <f>J84*R84</f>
        <v>1331.2</v>
      </c>
      <c r="T84" s="51"/>
      <c r="U84" s="51"/>
      <c r="V84" s="50"/>
      <c r="W84" s="50"/>
    </row>
    <row r="85" spans="1:174" s="49" customFormat="1" ht="44.25" customHeight="1">
      <c r="A85" s="48">
        <v>72</v>
      </c>
      <c r="B85" s="67">
        <v>6</v>
      </c>
      <c r="C85" s="61" t="s">
        <v>243</v>
      </c>
      <c r="D85" s="62" t="s">
        <v>244</v>
      </c>
      <c r="E85" s="61" t="s">
        <v>132</v>
      </c>
      <c r="F85" s="58" t="s">
        <v>79</v>
      </c>
      <c r="G85" s="62" t="s">
        <v>222</v>
      </c>
      <c r="H85" s="62" t="s">
        <v>222</v>
      </c>
      <c r="I85" s="65" t="s">
        <v>223</v>
      </c>
      <c r="J85" s="52">
        <f>SUM(K85:Q85)</f>
        <v>100</v>
      </c>
      <c r="K85" s="59"/>
      <c r="L85" s="49">
        <v>70</v>
      </c>
      <c r="M85" s="59"/>
      <c r="N85" s="59"/>
      <c r="O85" s="59">
        <v>30</v>
      </c>
      <c r="P85" s="59"/>
      <c r="Q85" s="59"/>
      <c r="R85" s="51">
        <v>15.827999999999999</v>
      </c>
      <c r="S85" s="51">
        <f>J85*R85</f>
        <v>1582.8</v>
      </c>
      <c r="T85" s="51"/>
      <c r="U85" s="51"/>
      <c r="V85" s="50"/>
      <c r="W85" s="50"/>
    </row>
    <row r="86" spans="1:174" s="49" customFormat="1" ht="44.25" customHeight="1">
      <c r="A86" s="69">
        <v>73</v>
      </c>
      <c r="B86" s="67">
        <v>6</v>
      </c>
      <c r="C86" s="61" t="s">
        <v>245</v>
      </c>
      <c r="D86" s="62" t="s">
        <v>246</v>
      </c>
      <c r="E86" s="61" t="s">
        <v>242</v>
      </c>
      <c r="F86" s="58" t="s">
        <v>79</v>
      </c>
      <c r="G86" s="62" t="s">
        <v>222</v>
      </c>
      <c r="H86" s="62" t="s">
        <v>222</v>
      </c>
      <c r="I86" s="65" t="s">
        <v>223</v>
      </c>
      <c r="J86" s="52">
        <f>SUM(K86:Q86)</f>
        <v>30</v>
      </c>
      <c r="K86" s="59"/>
      <c r="M86" s="59"/>
      <c r="N86" s="59"/>
      <c r="O86" s="59">
        <v>30</v>
      </c>
      <c r="P86" s="59"/>
      <c r="Q86" s="59"/>
      <c r="R86" s="51">
        <v>30</v>
      </c>
      <c r="S86" s="51">
        <f>J86*R86</f>
        <v>900</v>
      </c>
      <c r="T86" s="51"/>
      <c r="U86" s="51"/>
      <c r="V86" s="50"/>
      <c r="W86" s="50"/>
      <c r="Y86" s="51">
        <f>SUM(S73:S86)</f>
        <v>266603.87969999999</v>
      </c>
    </row>
    <row r="87" spans="1:174" s="49" customFormat="1" ht="44.25" customHeight="1">
      <c r="A87" s="48">
        <v>74</v>
      </c>
      <c r="B87" s="67">
        <v>7</v>
      </c>
      <c r="C87" s="61" t="s">
        <v>81</v>
      </c>
      <c r="D87" s="62" t="s">
        <v>82</v>
      </c>
      <c r="E87" s="61" t="s">
        <v>248</v>
      </c>
      <c r="F87" s="58" t="s">
        <v>79</v>
      </c>
      <c r="G87" s="62" t="s">
        <v>249</v>
      </c>
      <c r="H87" s="62" t="s">
        <v>250</v>
      </c>
      <c r="I87" s="65" t="s">
        <v>253</v>
      </c>
      <c r="J87" s="52">
        <f>SUM(K87:Q87)</f>
        <v>400</v>
      </c>
      <c r="K87" s="59"/>
      <c r="L87" s="49">
        <v>200</v>
      </c>
      <c r="M87" s="59">
        <v>200</v>
      </c>
      <c r="N87" s="59"/>
      <c r="O87" s="59"/>
      <c r="P87" s="59"/>
      <c r="Q87" s="59"/>
      <c r="R87" s="51">
        <v>281.54000000000002</v>
      </c>
      <c r="S87" s="51">
        <f>J87*R87</f>
        <v>112616.00000000001</v>
      </c>
      <c r="T87" s="51"/>
      <c r="U87" s="51"/>
      <c r="V87" s="50"/>
      <c r="W87" s="50"/>
      <c r="Y87" s="51"/>
      <c r="Z87" s="98"/>
      <c r="AA87" s="98"/>
      <c r="AB87" s="98"/>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8"/>
      <c r="BB87" s="98"/>
      <c r="BC87" s="98"/>
      <c r="BD87" s="98"/>
      <c r="BE87" s="98"/>
      <c r="BF87" s="98"/>
      <c r="BG87" s="98"/>
      <c r="BH87" s="98"/>
      <c r="BI87" s="98"/>
      <c r="BJ87" s="98"/>
      <c r="BK87" s="98"/>
      <c r="BL87" s="98"/>
      <c r="BM87" s="98"/>
      <c r="BN87" s="98"/>
      <c r="BO87" s="98"/>
      <c r="BP87" s="98"/>
      <c r="BQ87" s="98"/>
      <c r="BR87" s="98"/>
      <c r="BS87" s="98"/>
      <c r="BT87" s="98"/>
      <c r="BU87" s="98"/>
      <c r="BV87" s="98"/>
      <c r="BW87" s="98"/>
      <c r="BX87" s="98"/>
      <c r="BY87" s="98"/>
      <c r="BZ87" s="98"/>
      <c r="CA87" s="98"/>
      <c r="CB87" s="98"/>
      <c r="CC87" s="98"/>
      <c r="CD87" s="98"/>
      <c r="CE87" s="98"/>
      <c r="CF87" s="98"/>
      <c r="CG87" s="98"/>
      <c r="CH87" s="98"/>
      <c r="CI87" s="98"/>
      <c r="CJ87" s="98"/>
      <c r="CK87" s="98"/>
      <c r="CL87" s="98"/>
      <c r="CM87" s="98"/>
      <c r="CN87" s="98"/>
      <c r="CO87" s="98"/>
      <c r="CP87" s="98"/>
      <c r="CQ87" s="98"/>
      <c r="CR87" s="98"/>
      <c r="CS87" s="98"/>
      <c r="CT87" s="98"/>
      <c r="CU87" s="98"/>
      <c r="CV87" s="98"/>
      <c r="CW87" s="98"/>
      <c r="CX87" s="98"/>
      <c r="CY87" s="98"/>
      <c r="CZ87" s="98"/>
      <c r="DA87" s="98"/>
      <c r="DB87" s="98"/>
      <c r="DC87" s="98"/>
      <c r="DD87" s="98"/>
      <c r="DE87" s="98"/>
      <c r="DF87" s="98"/>
      <c r="DG87" s="98"/>
      <c r="DH87" s="98"/>
      <c r="DI87" s="98"/>
      <c r="DJ87" s="98"/>
      <c r="DK87" s="98"/>
      <c r="DL87" s="98"/>
      <c r="DM87" s="98"/>
      <c r="DN87" s="98"/>
      <c r="DO87" s="98"/>
      <c r="DP87" s="98"/>
      <c r="DQ87" s="98"/>
      <c r="DR87" s="98"/>
      <c r="DS87" s="98"/>
      <c r="DT87" s="98"/>
      <c r="DU87" s="98"/>
      <c r="DV87" s="98"/>
      <c r="DW87" s="98"/>
      <c r="DX87" s="98"/>
      <c r="DY87" s="98"/>
      <c r="DZ87" s="98"/>
      <c r="EA87" s="98"/>
      <c r="EB87" s="98"/>
      <c r="EC87" s="98"/>
      <c r="ED87" s="98"/>
      <c r="EE87" s="98"/>
      <c r="EF87" s="98"/>
      <c r="EG87" s="98"/>
      <c r="EH87" s="98"/>
      <c r="EI87" s="98"/>
      <c r="EJ87" s="98"/>
      <c r="EK87" s="98"/>
      <c r="EL87" s="98"/>
      <c r="EM87" s="98"/>
      <c r="EN87" s="98"/>
      <c r="EO87" s="98"/>
      <c r="EP87" s="98"/>
      <c r="EQ87" s="98"/>
      <c r="ER87" s="98"/>
      <c r="ES87" s="98"/>
      <c r="ET87" s="98"/>
      <c r="EU87" s="98"/>
      <c r="EV87" s="98"/>
      <c r="EW87" s="98"/>
      <c r="EX87" s="98"/>
      <c r="EY87" s="98"/>
      <c r="EZ87" s="98"/>
      <c r="FA87" s="98"/>
      <c r="FB87" s="98"/>
      <c r="FC87" s="98"/>
      <c r="FD87" s="98"/>
      <c r="FE87" s="98"/>
      <c r="FF87" s="98"/>
      <c r="FG87" s="98"/>
      <c r="FH87" s="98"/>
      <c r="FI87" s="98"/>
      <c r="FJ87" s="98"/>
      <c r="FK87" s="98"/>
      <c r="FL87" s="98"/>
      <c r="FM87" s="98"/>
      <c r="FN87" s="98"/>
      <c r="FO87" s="98"/>
      <c r="FP87" s="98"/>
      <c r="FQ87" s="98"/>
      <c r="FR87" s="98"/>
    </row>
    <row r="88" spans="1:174" s="49" customFormat="1" ht="44.25" customHeight="1">
      <c r="A88" s="48">
        <v>75</v>
      </c>
      <c r="B88" s="67">
        <v>7</v>
      </c>
      <c r="C88" s="61" t="s">
        <v>164</v>
      </c>
      <c r="D88" s="62" t="s">
        <v>93</v>
      </c>
      <c r="E88" s="61" t="s">
        <v>248</v>
      </c>
      <c r="F88" s="58" t="s">
        <v>79</v>
      </c>
      <c r="G88" s="62" t="s">
        <v>249</v>
      </c>
      <c r="H88" s="62" t="s">
        <v>250</v>
      </c>
      <c r="I88" s="65" t="s">
        <v>254</v>
      </c>
      <c r="J88" s="52">
        <f>SUM(K88:Q88)</f>
        <v>200</v>
      </c>
      <c r="K88" s="59"/>
      <c r="L88" s="49">
        <v>100</v>
      </c>
      <c r="M88" s="59">
        <v>100</v>
      </c>
      <c r="N88" s="59"/>
      <c r="O88" s="59"/>
      <c r="P88" s="59"/>
      <c r="Q88" s="59"/>
      <c r="R88" s="51">
        <v>123.76</v>
      </c>
      <c r="S88" s="51">
        <f>J88*R88</f>
        <v>24752</v>
      </c>
      <c r="T88" s="51"/>
      <c r="U88" s="51"/>
      <c r="V88" s="50"/>
      <c r="W88" s="50"/>
      <c r="Y88" s="51"/>
    </row>
    <row r="89" spans="1:174" s="49" customFormat="1" ht="44.25" customHeight="1">
      <c r="A89" s="48">
        <v>76</v>
      </c>
      <c r="B89" s="67">
        <v>7</v>
      </c>
      <c r="C89" s="61" t="s">
        <v>251</v>
      </c>
      <c r="D89" s="62" t="s">
        <v>190</v>
      </c>
      <c r="E89" s="61" t="s">
        <v>248</v>
      </c>
      <c r="F89" s="58" t="s">
        <v>79</v>
      </c>
      <c r="G89" s="62" t="s">
        <v>249</v>
      </c>
      <c r="H89" s="62" t="s">
        <v>250</v>
      </c>
      <c r="I89" s="65" t="s">
        <v>255</v>
      </c>
      <c r="J89" s="52">
        <f>SUM(K89:Q89)</f>
        <v>40</v>
      </c>
      <c r="K89" s="59"/>
      <c r="L89" s="49">
        <v>20</v>
      </c>
      <c r="M89" s="59">
        <v>20</v>
      </c>
      <c r="N89" s="59"/>
      <c r="O89" s="59"/>
      <c r="P89" s="59"/>
      <c r="Q89" s="59"/>
      <c r="R89" s="51">
        <v>14.23</v>
      </c>
      <c r="S89" s="51">
        <f>J89*R89</f>
        <v>569.20000000000005</v>
      </c>
      <c r="T89" s="51"/>
      <c r="U89" s="51"/>
      <c r="V89" s="50"/>
      <c r="W89" s="50"/>
      <c r="Y89" s="51"/>
    </row>
    <row r="90" spans="1:174" s="49" customFormat="1" ht="44.25" customHeight="1">
      <c r="A90" s="69">
        <v>77</v>
      </c>
      <c r="B90" s="67">
        <v>7</v>
      </c>
      <c r="C90" s="61" t="s">
        <v>252</v>
      </c>
      <c r="D90" s="62" t="s">
        <v>192</v>
      </c>
      <c r="E90" s="61" t="s">
        <v>248</v>
      </c>
      <c r="F90" s="58" t="s">
        <v>79</v>
      </c>
      <c r="G90" s="62" t="s">
        <v>249</v>
      </c>
      <c r="H90" s="62" t="s">
        <v>250</v>
      </c>
      <c r="I90" s="65" t="s">
        <v>256</v>
      </c>
      <c r="J90" s="52">
        <f>SUM(K90:Q90)</f>
        <v>150</v>
      </c>
      <c r="K90" s="59"/>
      <c r="L90" s="49">
        <v>50</v>
      </c>
      <c r="M90" s="59">
        <v>50</v>
      </c>
      <c r="N90" s="59">
        <v>50</v>
      </c>
      <c r="O90" s="59"/>
      <c r="P90" s="59"/>
      <c r="Q90" s="59"/>
      <c r="R90" s="51">
        <v>24.22</v>
      </c>
      <c r="S90" s="51">
        <f>J90*R90</f>
        <v>3633</v>
      </c>
      <c r="T90" s="51"/>
      <c r="U90" s="51"/>
      <c r="V90" s="50"/>
      <c r="W90" s="50"/>
      <c r="Y90" s="51">
        <f>SUM(S87:S90)</f>
        <v>141570.20000000001</v>
      </c>
    </row>
    <row r="91" spans="1:174" s="23" customFormat="1" ht="25.5" customHeight="1">
      <c r="A91" s="68"/>
      <c r="B91" s="68"/>
      <c r="C91" s="68"/>
      <c r="D91" s="68"/>
      <c r="E91" s="68"/>
      <c r="F91" s="68"/>
      <c r="G91" s="68"/>
      <c r="H91" s="68"/>
      <c r="I91" s="68" t="s">
        <v>257</v>
      </c>
      <c r="J91" s="68"/>
      <c r="K91" s="60"/>
      <c r="L91" s="60"/>
      <c r="M91" s="60"/>
      <c r="N91" s="60"/>
      <c r="O91" s="60"/>
      <c r="P91" s="60"/>
      <c r="Q91" s="21"/>
      <c r="R91" s="20"/>
      <c r="S91" s="64">
        <f>SUM(S15:S90)</f>
        <v>7737181.0116186468</v>
      </c>
      <c r="T91" s="20"/>
      <c r="U91" s="22"/>
      <c r="V91" s="22"/>
      <c r="W91" s="22"/>
      <c r="X91" s="22"/>
    </row>
    <row r="92" spans="1:174" s="28" customFormat="1" ht="13.5" customHeight="1">
      <c r="A92" s="24"/>
      <c r="B92" s="85"/>
      <c r="C92" s="85"/>
      <c r="D92" s="85"/>
      <c r="E92" s="85"/>
      <c r="F92" s="85"/>
      <c r="G92" s="25"/>
      <c r="H92" s="25"/>
      <c r="I92" s="26"/>
      <c r="J92" s="27"/>
      <c r="K92" s="26"/>
      <c r="L92" s="26"/>
      <c r="M92" s="26"/>
      <c r="N92" s="26"/>
      <c r="O92" s="26"/>
      <c r="P92" s="26"/>
      <c r="Q92" s="26"/>
      <c r="R92" s="26"/>
      <c r="S92" s="26"/>
      <c r="T92" s="26"/>
      <c r="U92" s="26"/>
      <c r="V92" s="26"/>
      <c r="W92" s="26"/>
      <c r="X92" s="26"/>
    </row>
    <row r="93" spans="1:174" s="28" customFormat="1" ht="13.5" customHeight="1">
      <c r="A93" s="24"/>
      <c r="B93" s="85"/>
      <c r="C93" s="85"/>
      <c r="D93" s="85"/>
      <c r="E93" s="85"/>
      <c r="F93" s="85"/>
      <c r="G93" s="25"/>
      <c r="H93" s="25"/>
      <c r="I93" s="26"/>
      <c r="J93" s="27"/>
      <c r="K93" s="26"/>
      <c r="L93" s="26"/>
      <c r="M93" s="26"/>
      <c r="N93" s="26"/>
      <c r="O93" s="26"/>
      <c r="P93" s="26"/>
      <c r="Q93" s="26"/>
      <c r="R93" s="26"/>
      <c r="S93" s="26"/>
      <c r="T93" s="26"/>
      <c r="U93" s="26"/>
      <c r="V93" s="26"/>
      <c r="W93" s="26"/>
      <c r="X93" s="26"/>
    </row>
    <row r="94" spans="1:174" s="28" customFormat="1" ht="13.5" customHeight="1">
      <c r="A94" s="24"/>
      <c r="B94" s="85"/>
      <c r="C94" s="85"/>
      <c r="D94" s="85"/>
      <c r="E94" s="85"/>
      <c r="F94" s="85"/>
      <c r="G94" s="25"/>
      <c r="H94" s="25"/>
      <c r="I94" s="26"/>
      <c r="J94" s="27"/>
      <c r="K94" s="26"/>
      <c r="L94" s="26"/>
      <c r="M94" s="26"/>
      <c r="N94" s="26"/>
      <c r="O94" s="26"/>
      <c r="P94" s="26"/>
      <c r="Q94" s="26"/>
      <c r="R94" s="26"/>
      <c r="S94" s="26"/>
      <c r="T94" s="26"/>
      <c r="U94" s="26"/>
      <c r="V94" s="26"/>
      <c r="W94" s="26"/>
      <c r="X94" s="26"/>
    </row>
    <row r="95" spans="1:174" s="28" customFormat="1" ht="13.5" customHeight="1">
      <c r="A95" s="24"/>
      <c r="B95" s="85"/>
      <c r="C95" s="85"/>
      <c r="D95" s="85"/>
      <c r="E95" s="85"/>
      <c r="F95" s="85"/>
      <c r="G95" s="25"/>
      <c r="H95" s="25"/>
      <c r="I95" s="26"/>
      <c r="J95" s="27"/>
      <c r="K95" s="26"/>
      <c r="L95" s="26"/>
      <c r="M95" s="26"/>
      <c r="N95" s="26"/>
      <c r="O95" s="26"/>
      <c r="P95" s="26"/>
      <c r="Q95" s="26"/>
      <c r="R95" s="26"/>
      <c r="S95" s="26"/>
      <c r="T95" s="26"/>
      <c r="U95" s="26"/>
      <c r="V95" s="26"/>
      <c r="W95" s="26"/>
      <c r="X95" s="26"/>
    </row>
    <row r="96" spans="1:174" s="28" customFormat="1" ht="13.5" customHeight="1">
      <c r="A96" s="24"/>
      <c r="B96" s="85"/>
      <c r="C96" s="85"/>
      <c r="D96" s="85"/>
      <c r="E96" s="85"/>
      <c r="F96" s="85"/>
      <c r="G96" s="25"/>
      <c r="H96" s="25"/>
      <c r="I96" s="26"/>
      <c r="J96" s="27"/>
      <c r="K96" s="26"/>
      <c r="L96" s="26"/>
      <c r="M96" s="26"/>
      <c r="N96" s="26"/>
      <c r="O96" s="26"/>
      <c r="P96" s="26"/>
      <c r="Q96" s="26"/>
      <c r="R96" s="26"/>
      <c r="S96" s="26"/>
      <c r="T96" s="26"/>
      <c r="U96" s="26"/>
      <c r="V96" s="26"/>
      <c r="W96" s="26"/>
      <c r="X96" s="26"/>
    </row>
    <row r="98" spans="1:174" s="31" customFormat="1">
      <c r="A98" s="29" t="s">
        <v>17</v>
      </c>
      <c r="B98" s="54"/>
      <c r="C98" s="30"/>
      <c r="D98" s="30"/>
      <c r="F98" s="32"/>
      <c r="G98" s="30"/>
      <c r="H98" s="30"/>
      <c r="I98" s="33"/>
      <c r="J98" s="34"/>
      <c r="K98" s="30"/>
      <c r="L98" s="30"/>
      <c r="M98" s="30"/>
      <c r="N98" s="30"/>
      <c r="O98" s="30"/>
      <c r="P98" s="30"/>
      <c r="Q98" s="30"/>
      <c r="R98" s="35"/>
      <c r="S98" s="35"/>
      <c r="T98" s="35"/>
      <c r="U98" s="35"/>
      <c r="V98" s="35"/>
      <c r="W98" s="35"/>
      <c r="X98" s="30"/>
    </row>
    <row r="99" spans="1:174" s="36" customFormat="1" ht="30" customHeight="1">
      <c r="A99" s="82" t="s">
        <v>18</v>
      </c>
      <c r="B99" s="82"/>
      <c r="C99" s="82"/>
      <c r="D99" s="82"/>
      <c r="E99" s="83" t="s">
        <v>19</v>
      </c>
      <c r="F99" s="83"/>
      <c r="G99" s="83"/>
      <c r="H99" s="83"/>
      <c r="I99" s="83"/>
      <c r="J99" s="83"/>
      <c r="K99" s="83"/>
      <c r="L99" s="83"/>
      <c r="M99" s="83"/>
      <c r="N99" s="83"/>
      <c r="O99" s="83"/>
      <c r="P99" s="83"/>
      <c r="Q99" s="83"/>
      <c r="R99" s="83"/>
      <c r="S99" s="83"/>
      <c r="T99" s="83"/>
      <c r="U99" s="83"/>
      <c r="V99" s="83"/>
      <c r="W99" s="83"/>
      <c r="X99" s="83"/>
    </row>
    <row r="100" spans="1:174" s="36" customFormat="1" ht="30" customHeight="1">
      <c r="A100" s="82" t="s">
        <v>20</v>
      </c>
      <c r="B100" s="82"/>
      <c r="C100" s="82"/>
      <c r="D100" s="82"/>
      <c r="E100" s="83" t="s">
        <v>21</v>
      </c>
      <c r="F100" s="83"/>
      <c r="G100" s="83"/>
      <c r="H100" s="83"/>
      <c r="I100" s="83"/>
      <c r="J100" s="83"/>
      <c r="K100" s="83"/>
      <c r="L100" s="83"/>
      <c r="M100" s="83"/>
      <c r="N100" s="83"/>
      <c r="O100" s="83"/>
      <c r="P100" s="83"/>
      <c r="Q100" s="83"/>
      <c r="R100" s="83"/>
      <c r="S100" s="83"/>
      <c r="T100" s="83"/>
      <c r="U100" s="83"/>
      <c r="V100" s="83"/>
      <c r="W100" s="83"/>
      <c r="X100" s="83"/>
    </row>
    <row r="101" spans="1:174" s="36" customFormat="1" ht="30" customHeight="1">
      <c r="A101" s="82" t="s">
        <v>22</v>
      </c>
      <c r="B101" s="82"/>
      <c r="C101" s="82"/>
      <c r="D101" s="82"/>
      <c r="E101" s="83" t="s">
        <v>23</v>
      </c>
      <c r="F101" s="83"/>
      <c r="G101" s="83"/>
      <c r="H101" s="83"/>
      <c r="I101" s="83"/>
      <c r="J101" s="83"/>
      <c r="K101" s="83"/>
      <c r="L101" s="83"/>
      <c r="M101" s="83"/>
      <c r="N101" s="83"/>
      <c r="O101" s="83"/>
      <c r="P101" s="83"/>
      <c r="Q101" s="83"/>
      <c r="R101" s="83"/>
      <c r="S101" s="83"/>
      <c r="T101" s="83"/>
      <c r="U101" s="83"/>
      <c r="V101" s="83"/>
      <c r="W101" s="83"/>
      <c r="X101" s="83"/>
    </row>
    <row r="102" spans="1:174" s="36" customFormat="1" ht="30" customHeight="1">
      <c r="A102" s="82" t="s">
        <v>24</v>
      </c>
      <c r="B102" s="82"/>
      <c r="C102" s="82"/>
      <c r="D102" s="82"/>
      <c r="E102" s="83" t="s">
        <v>25</v>
      </c>
      <c r="F102" s="83"/>
      <c r="G102" s="83"/>
      <c r="H102" s="83"/>
      <c r="I102" s="83"/>
      <c r="J102" s="83"/>
      <c r="K102" s="83"/>
      <c r="L102" s="83"/>
      <c r="M102" s="83"/>
      <c r="N102" s="83"/>
      <c r="O102" s="83"/>
      <c r="P102" s="83"/>
      <c r="Q102" s="83"/>
      <c r="R102" s="83"/>
      <c r="S102" s="83"/>
      <c r="T102" s="83"/>
      <c r="U102" s="83"/>
      <c r="V102" s="83"/>
      <c r="W102" s="83"/>
      <c r="X102" s="83"/>
    </row>
    <row r="103" spans="1:174" s="36" customFormat="1" ht="29.25" customHeight="1">
      <c r="A103" s="82" t="s">
        <v>26</v>
      </c>
      <c r="B103" s="82"/>
      <c r="C103" s="82"/>
      <c r="D103" s="82"/>
      <c r="E103" s="83" t="s">
        <v>27</v>
      </c>
      <c r="F103" s="83"/>
      <c r="G103" s="83"/>
      <c r="H103" s="83"/>
      <c r="I103" s="83"/>
      <c r="J103" s="83"/>
      <c r="K103" s="83"/>
      <c r="L103" s="83"/>
      <c r="M103" s="83"/>
      <c r="N103" s="83"/>
      <c r="O103" s="83"/>
      <c r="P103" s="83"/>
      <c r="Q103" s="83"/>
      <c r="R103" s="83"/>
      <c r="S103" s="83"/>
      <c r="T103" s="83"/>
      <c r="U103" s="83"/>
      <c r="V103" s="83"/>
      <c r="W103" s="83"/>
      <c r="X103" s="83"/>
    </row>
    <row r="104" spans="1:174" s="31" customFormat="1">
      <c r="A104" s="29"/>
      <c r="B104" s="54"/>
      <c r="C104" s="30"/>
      <c r="E104" s="30"/>
      <c r="G104" s="32"/>
      <c r="H104" s="30"/>
      <c r="I104" s="30"/>
      <c r="J104" s="37"/>
      <c r="K104" s="30"/>
      <c r="L104" s="30"/>
      <c r="M104" s="30"/>
      <c r="N104" s="30"/>
      <c r="O104" s="30"/>
      <c r="P104" s="30"/>
      <c r="Q104" s="30"/>
      <c r="R104" s="30"/>
      <c r="S104" s="30"/>
      <c r="T104" s="30"/>
      <c r="U104" s="30"/>
      <c r="V104" s="30"/>
      <c r="W104" s="30"/>
      <c r="X104" s="35"/>
    </row>
    <row r="105" spans="1:174" s="31" customFormat="1">
      <c r="A105" s="29" t="s">
        <v>28</v>
      </c>
      <c r="B105" s="54"/>
      <c r="C105" s="30"/>
      <c r="E105" s="30"/>
      <c r="G105" s="32"/>
      <c r="H105" s="30"/>
      <c r="I105" s="30"/>
      <c r="J105" s="37"/>
      <c r="K105" s="30"/>
      <c r="L105" s="30"/>
      <c r="M105" s="30"/>
      <c r="N105" s="30"/>
      <c r="O105" s="30"/>
      <c r="P105" s="30"/>
      <c r="Q105" s="30"/>
      <c r="R105" s="30"/>
      <c r="S105" s="30"/>
      <c r="T105" s="30"/>
      <c r="U105" s="30"/>
      <c r="V105" s="30"/>
      <c r="W105" s="30"/>
      <c r="X105" s="35"/>
    </row>
    <row r="106" spans="1:174" s="36" customFormat="1" ht="48" customHeight="1">
      <c r="A106" s="82" t="s">
        <v>29</v>
      </c>
      <c r="B106" s="82"/>
      <c r="C106" s="82"/>
      <c r="D106" s="82"/>
      <c r="E106" s="83" t="s">
        <v>30</v>
      </c>
      <c r="F106" s="83"/>
      <c r="G106" s="83"/>
      <c r="H106" s="83"/>
      <c r="I106" s="83"/>
      <c r="J106" s="83"/>
      <c r="K106" s="83"/>
      <c r="L106" s="83"/>
      <c r="M106" s="83"/>
      <c r="N106" s="83"/>
      <c r="O106" s="83"/>
      <c r="P106" s="83"/>
      <c r="Q106" s="83"/>
      <c r="R106" s="83"/>
      <c r="S106" s="83"/>
      <c r="T106" s="83"/>
      <c r="U106" s="83"/>
      <c r="V106" s="83"/>
      <c r="W106" s="83"/>
      <c r="X106" s="83"/>
    </row>
    <row r="107" spans="1:174" s="36" customFormat="1" ht="20.25" customHeight="1">
      <c r="A107" s="82" t="s">
        <v>31</v>
      </c>
      <c r="B107" s="82"/>
      <c r="C107" s="82"/>
      <c r="D107" s="82"/>
      <c r="E107" s="83" t="s">
        <v>32</v>
      </c>
      <c r="F107" s="83"/>
      <c r="G107" s="83"/>
      <c r="H107" s="83"/>
      <c r="I107" s="83"/>
      <c r="J107" s="83"/>
      <c r="K107" s="83"/>
      <c r="L107" s="83"/>
      <c r="M107" s="83"/>
      <c r="N107" s="83"/>
      <c r="O107" s="83"/>
      <c r="P107" s="83"/>
      <c r="Q107" s="83"/>
      <c r="R107" s="83"/>
      <c r="S107" s="83"/>
      <c r="T107" s="83"/>
      <c r="U107" s="83"/>
      <c r="V107" s="83"/>
      <c r="W107" s="83"/>
      <c r="X107" s="83"/>
    </row>
    <row r="108" spans="1:174" s="36" customFormat="1" ht="29.25" customHeight="1">
      <c r="A108" s="82" t="s">
        <v>33</v>
      </c>
      <c r="B108" s="82"/>
      <c r="C108" s="82"/>
      <c r="D108" s="82"/>
      <c r="E108" s="83" t="s">
        <v>34</v>
      </c>
      <c r="F108" s="83"/>
      <c r="G108" s="83"/>
      <c r="H108" s="83"/>
      <c r="I108" s="83"/>
      <c r="J108" s="83"/>
      <c r="K108" s="83"/>
      <c r="L108" s="83"/>
      <c r="M108" s="83"/>
      <c r="N108" s="83"/>
      <c r="O108" s="83"/>
      <c r="P108" s="83"/>
      <c r="Q108" s="83"/>
      <c r="R108" s="83"/>
      <c r="S108" s="83"/>
      <c r="T108" s="83"/>
      <c r="U108" s="83"/>
      <c r="V108" s="83"/>
      <c r="W108" s="83"/>
      <c r="X108" s="83"/>
    </row>
    <row r="109" spans="1:174" s="36" customFormat="1" ht="30.75" customHeight="1">
      <c r="A109" s="82" t="s">
        <v>35</v>
      </c>
      <c r="B109" s="82"/>
      <c r="C109" s="82"/>
      <c r="D109" s="82"/>
      <c r="E109" s="83" t="s">
        <v>36</v>
      </c>
      <c r="F109" s="83"/>
      <c r="G109" s="83"/>
      <c r="H109" s="83"/>
      <c r="I109" s="83"/>
      <c r="J109" s="83"/>
      <c r="K109" s="83"/>
      <c r="L109" s="83"/>
      <c r="M109" s="83"/>
      <c r="N109" s="83"/>
      <c r="O109" s="83"/>
      <c r="P109" s="83"/>
      <c r="Q109" s="83"/>
      <c r="R109" s="83"/>
      <c r="S109" s="83"/>
      <c r="T109" s="83"/>
      <c r="U109" s="83"/>
      <c r="V109" s="83"/>
      <c r="W109" s="83"/>
      <c r="X109" s="83"/>
    </row>
    <row r="110" spans="1:174" s="36" customFormat="1" ht="79.5" customHeight="1">
      <c r="A110" s="82" t="s">
        <v>37</v>
      </c>
      <c r="B110" s="82"/>
      <c r="C110" s="82"/>
      <c r="D110" s="82"/>
      <c r="E110" s="83" t="s">
        <v>247</v>
      </c>
      <c r="F110" s="83"/>
      <c r="G110" s="83"/>
      <c r="H110" s="83"/>
      <c r="I110" s="83"/>
      <c r="J110" s="83"/>
      <c r="K110" s="83"/>
      <c r="L110" s="83"/>
      <c r="M110" s="83"/>
      <c r="N110" s="83"/>
      <c r="O110" s="83"/>
      <c r="P110" s="83"/>
      <c r="Q110" s="83"/>
      <c r="R110" s="83"/>
      <c r="S110" s="83"/>
      <c r="T110" s="83"/>
      <c r="U110" s="83"/>
      <c r="V110" s="83"/>
      <c r="W110" s="83"/>
      <c r="X110" s="83"/>
    </row>
    <row r="111" spans="1:174" s="36" customFormat="1" ht="21.75" customHeight="1">
      <c r="A111" s="82" t="s">
        <v>38</v>
      </c>
      <c r="B111" s="82"/>
      <c r="C111" s="82"/>
      <c r="D111" s="82"/>
      <c r="E111" s="83" t="s">
        <v>39</v>
      </c>
      <c r="F111" s="83"/>
      <c r="G111" s="83"/>
      <c r="H111" s="83"/>
      <c r="I111" s="83"/>
      <c r="J111" s="83"/>
      <c r="K111" s="83"/>
      <c r="L111" s="83"/>
      <c r="M111" s="83"/>
      <c r="N111" s="83"/>
      <c r="O111" s="83"/>
      <c r="P111" s="83"/>
      <c r="Q111" s="83"/>
      <c r="R111" s="83"/>
      <c r="S111" s="83"/>
      <c r="T111" s="83"/>
      <c r="U111" s="83"/>
      <c r="V111" s="83"/>
      <c r="W111" s="83"/>
      <c r="X111" s="83"/>
    </row>
    <row r="112" spans="1:174" s="38" customFormat="1" ht="34.5" customHeight="1">
      <c r="A112" s="82" t="s">
        <v>40</v>
      </c>
      <c r="B112" s="82"/>
      <c r="C112" s="82"/>
      <c r="D112" s="82"/>
      <c r="E112" s="83" t="s">
        <v>41</v>
      </c>
      <c r="F112" s="83"/>
      <c r="G112" s="83"/>
      <c r="H112" s="83"/>
      <c r="I112" s="83"/>
      <c r="J112" s="83"/>
      <c r="K112" s="83"/>
      <c r="L112" s="83"/>
      <c r="M112" s="83"/>
      <c r="N112" s="83"/>
      <c r="O112" s="83"/>
      <c r="P112" s="83"/>
      <c r="Q112" s="83"/>
      <c r="R112" s="83"/>
      <c r="S112" s="83"/>
      <c r="T112" s="83"/>
      <c r="U112" s="83"/>
      <c r="V112" s="83"/>
      <c r="W112" s="83"/>
      <c r="X112" s="83"/>
      <c r="FP112" s="39"/>
      <c r="FQ112" s="39"/>
      <c r="FR112" s="39"/>
    </row>
    <row r="113" spans="1:174" s="38" customFormat="1" ht="63" customHeight="1">
      <c r="A113" s="82" t="s">
        <v>42</v>
      </c>
      <c r="B113" s="82"/>
      <c r="C113" s="82"/>
      <c r="D113" s="82"/>
      <c r="E113" s="83" t="s">
        <v>43</v>
      </c>
      <c r="F113" s="83"/>
      <c r="G113" s="83"/>
      <c r="H113" s="83"/>
      <c r="I113" s="83"/>
      <c r="J113" s="83"/>
      <c r="K113" s="83"/>
      <c r="L113" s="83"/>
      <c r="M113" s="83"/>
      <c r="N113" s="83"/>
      <c r="O113" s="83"/>
      <c r="P113" s="83"/>
      <c r="Q113" s="83"/>
      <c r="R113" s="83"/>
      <c r="S113" s="83"/>
      <c r="T113" s="83"/>
      <c r="U113" s="83"/>
      <c r="V113" s="83"/>
      <c r="W113" s="83"/>
      <c r="X113" s="83"/>
      <c r="FP113" s="39"/>
      <c r="FQ113" s="39"/>
      <c r="FR113" s="39"/>
    </row>
    <row r="114" spans="1:174" s="38" customFormat="1" ht="181.5" customHeight="1">
      <c r="A114" s="82" t="s">
        <v>44</v>
      </c>
      <c r="B114" s="82"/>
      <c r="C114" s="82"/>
      <c r="D114" s="82"/>
      <c r="E114" s="86" t="s">
        <v>45</v>
      </c>
      <c r="F114" s="86"/>
      <c r="G114" s="86"/>
      <c r="H114" s="86"/>
      <c r="I114" s="86"/>
      <c r="J114" s="86"/>
      <c r="K114" s="86"/>
      <c r="L114" s="86"/>
      <c r="M114" s="86"/>
      <c r="N114" s="86"/>
      <c r="O114" s="86"/>
      <c r="P114" s="86"/>
      <c r="Q114" s="86"/>
      <c r="R114" s="86"/>
      <c r="S114" s="86"/>
      <c r="T114" s="86"/>
      <c r="U114" s="86"/>
      <c r="V114" s="86"/>
      <c r="W114" s="86"/>
      <c r="X114" s="86"/>
      <c r="FP114" s="39"/>
      <c r="FQ114" s="39"/>
      <c r="FR114" s="39"/>
    </row>
    <row r="115" spans="1:174" s="38" customFormat="1" ht="66.75" customHeight="1">
      <c r="A115" s="82" t="s">
        <v>46</v>
      </c>
      <c r="B115" s="82"/>
      <c r="C115" s="82"/>
      <c r="D115" s="82"/>
      <c r="E115" s="86" t="s">
        <v>47</v>
      </c>
      <c r="F115" s="86"/>
      <c r="G115" s="86"/>
      <c r="H115" s="86"/>
      <c r="I115" s="86"/>
      <c r="J115" s="86"/>
      <c r="K115" s="86"/>
      <c r="L115" s="86"/>
      <c r="M115" s="86"/>
      <c r="N115" s="86"/>
      <c r="O115" s="86"/>
      <c r="P115" s="86"/>
      <c r="Q115" s="86"/>
      <c r="R115" s="86"/>
      <c r="S115" s="86"/>
      <c r="T115" s="86"/>
      <c r="U115" s="86"/>
      <c r="V115" s="86"/>
      <c r="W115" s="86"/>
      <c r="X115" s="86"/>
      <c r="FP115" s="39"/>
      <c r="FQ115" s="39"/>
      <c r="FR115" s="39"/>
    </row>
    <row r="116" spans="1:174" s="38" customFormat="1" ht="68.25" customHeight="1">
      <c r="A116" s="82" t="s">
        <v>48</v>
      </c>
      <c r="B116" s="82"/>
      <c r="C116" s="82"/>
      <c r="D116" s="82"/>
      <c r="E116" s="86" t="s">
        <v>49</v>
      </c>
      <c r="F116" s="86"/>
      <c r="G116" s="86"/>
      <c r="H116" s="86"/>
      <c r="I116" s="86"/>
      <c r="J116" s="86"/>
      <c r="K116" s="86"/>
      <c r="L116" s="86"/>
      <c r="M116" s="86"/>
      <c r="N116" s="86"/>
      <c r="O116" s="86"/>
      <c r="P116" s="86"/>
      <c r="Q116" s="86"/>
      <c r="R116" s="86"/>
      <c r="S116" s="86"/>
      <c r="T116" s="86"/>
      <c r="U116" s="86"/>
      <c r="V116" s="86"/>
      <c r="W116" s="86"/>
      <c r="X116" s="86"/>
      <c r="FP116" s="39"/>
      <c r="FQ116" s="39"/>
      <c r="FR116" s="39"/>
    </row>
    <row r="117" spans="1:174" s="38" customFormat="1" ht="21.75" customHeight="1">
      <c r="A117" s="87" t="s">
        <v>50</v>
      </c>
      <c r="B117" s="88"/>
      <c r="C117" s="88"/>
      <c r="D117" s="89"/>
      <c r="E117" s="90" t="s">
        <v>51</v>
      </c>
      <c r="F117" s="91"/>
      <c r="G117" s="91"/>
      <c r="H117" s="91"/>
      <c r="I117" s="91"/>
      <c r="J117" s="91"/>
      <c r="K117" s="91"/>
      <c r="L117" s="91"/>
      <c r="M117" s="91"/>
      <c r="N117" s="91"/>
      <c r="O117" s="91"/>
      <c r="P117" s="91"/>
      <c r="Q117" s="91"/>
      <c r="R117" s="91"/>
      <c r="S117" s="91"/>
      <c r="T117" s="91"/>
      <c r="U117" s="91"/>
      <c r="V117" s="91"/>
      <c r="W117" s="91"/>
      <c r="X117" s="92"/>
      <c r="FP117" s="39"/>
      <c r="FQ117" s="39"/>
      <c r="FR117" s="39"/>
    </row>
    <row r="118" spans="1:174" s="38" customFormat="1" ht="58.5" customHeight="1">
      <c r="A118" s="87" t="s">
        <v>52</v>
      </c>
      <c r="B118" s="88"/>
      <c r="C118" s="88"/>
      <c r="D118" s="89"/>
      <c r="E118" s="90" t="s">
        <v>53</v>
      </c>
      <c r="F118" s="91"/>
      <c r="G118" s="91"/>
      <c r="H118" s="91"/>
      <c r="I118" s="91"/>
      <c r="J118" s="91"/>
      <c r="K118" s="91"/>
      <c r="L118" s="91"/>
      <c r="M118" s="91"/>
      <c r="N118" s="91"/>
      <c r="O118" s="91"/>
      <c r="P118" s="91"/>
      <c r="Q118" s="91"/>
      <c r="R118" s="91"/>
      <c r="S118" s="91"/>
      <c r="T118" s="91"/>
      <c r="U118" s="91"/>
      <c r="V118" s="91"/>
      <c r="W118" s="91"/>
      <c r="X118" s="92"/>
      <c r="FP118" s="39"/>
      <c r="FQ118" s="39"/>
      <c r="FR118" s="39"/>
    </row>
    <row r="119" spans="1:174" s="38" customFormat="1" ht="50.25" customHeight="1">
      <c r="A119" s="87" t="s">
        <v>54</v>
      </c>
      <c r="B119" s="88"/>
      <c r="C119" s="88"/>
      <c r="D119" s="89"/>
      <c r="E119" s="90" t="s">
        <v>55</v>
      </c>
      <c r="F119" s="91"/>
      <c r="G119" s="91"/>
      <c r="H119" s="91"/>
      <c r="I119" s="91"/>
      <c r="J119" s="91"/>
      <c r="K119" s="91"/>
      <c r="L119" s="91"/>
      <c r="M119" s="91"/>
      <c r="N119" s="91"/>
      <c r="O119" s="91"/>
      <c r="P119" s="91"/>
      <c r="Q119" s="91"/>
      <c r="R119" s="91"/>
      <c r="S119" s="91"/>
      <c r="T119" s="91"/>
      <c r="U119" s="91"/>
      <c r="V119" s="91"/>
      <c r="W119" s="91"/>
      <c r="X119" s="92"/>
      <c r="FP119" s="39"/>
      <c r="FQ119" s="39"/>
      <c r="FR119" s="39"/>
    </row>
    <row r="120" spans="1:174" s="40" customFormat="1" ht="126" customHeight="1">
      <c r="A120" s="87" t="s">
        <v>56</v>
      </c>
      <c r="B120" s="88"/>
      <c r="C120" s="88"/>
      <c r="D120" s="89"/>
      <c r="E120" s="94" t="s">
        <v>57</v>
      </c>
      <c r="F120" s="95"/>
      <c r="G120" s="95"/>
      <c r="H120" s="95"/>
      <c r="I120" s="95"/>
      <c r="J120" s="95"/>
      <c r="K120" s="95"/>
      <c r="L120" s="95"/>
      <c r="M120" s="95"/>
      <c r="N120" s="95"/>
      <c r="O120" s="95"/>
      <c r="P120" s="95"/>
      <c r="Q120" s="95"/>
      <c r="R120" s="95"/>
      <c r="S120" s="95"/>
      <c r="T120" s="95"/>
      <c r="U120" s="95"/>
      <c r="V120" s="95"/>
      <c r="W120" s="95"/>
      <c r="X120" s="96"/>
    </row>
    <row r="121" spans="1:174" s="40" customFormat="1" ht="75" customHeight="1">
      <c r="A121" s="87" t="s">
        <v>58</v>
      </c>
      <c r="B121" s="88"/>
      <c r="C121" s="88"/>
      <c r="D121" s="89"/>
      <c r="E121" s="90" t="s">
        <v>59</v>
      </c>
      <c r="F121" s="91"/>
      <c r="G121" s="91"/>
      <c r="H121" s="91"/>
      <c r="I121" s="91"/>
      <c r="J121" s="91"/>
      <c r="K121" s="91"/>
      <c r="L121" s="91"/>
      <c r="M121" s="91"/>
      <c r="N121" s="91"/>
      <c r="O121" s="91"/>
      <c r="P121" s="91"/>
      <c r="Q121" s="91"/>
      <c r="R121" s="91"/>
      <c r="S121" s="91"/>
      <c r="T121" s="91"/>
      <c r="U121" s="91"/>
      <c r="V121" s="91"/>
      <c r="W121" s="91"/>
      <c r="X121" s="92"/>
    </row>
    <row r="122" spans="1:174" s="40" customFormat="1" ht="89.25" customHeight="1">
      <c r="A122" s="87" t="s">
        <v>60</v>
      </c>
      <c r="B122" s="88"/>
      <c r="C122" s="88"/>
      <c r="D122" s="89"/>
      <c r="E122" s="90" t="s">
        <v>77</v>
      </c>
      <c r="F122" s="91"/>
      <c r="G122" s="91"/>
      <c r="H122" s="91"/>
      <c r="I122" s="91"/>
      <c r="J122" s="91"/>
      <c r="K122" s="91"/>
      <c r="L122" s="91"/>
      <c r="M122" s="91"/>
      <c r="N122" s="91"/>
      <c r="O122" s="91"/>
      <c r="P122" s="91"/>
      <c r="Q122" s="91"/>
      <c r="R122" s="91"/>
      <c r="S122" s="91"/>
      <c r="T122" s="91"/>
      <c r="U122" s="91"/>
      <c r="V122" s="91"/>
      <c r="W122" s="91"/>
      <c r="X122" s="92"/>
    </row>
    <row r="123" spans="1:174" s="40" customFormat="1">
      <c r="A123" s="41"/>
      <c r="B123" s="55"/>
      <c r="C123" s="93"/>
      <c r="D123" s="93"/>
      <c r="E123" s="42"/>
      <c r="F123" s="42"/>
      <c r="G123" s="42"/>
      <c r="H123" s="42"/>
      <c r="I123" s="42"/>
      <c r="J123" s="43"/>
      <c r="K123" s="42"/>
      <c r="L123" s="42"/>
      <c r="M123" s="42"/>
      <c r="N123" s="42"/>
      <c r="O123" s="42"/>
      <c r="P123" s="42"/>
      <c r="Q123" s="42"/>
      <c r="R123" s="42"/>
      <c r="S123" s="42"/>
      <c r="T123" s="42"/>
      <c r="U123" s="42"/>
      <c r="V123" s="42"/>
      <c r="W123" s="42"/>
      <c r="X123" s="42"/>
    </row>
    <row r="124" spans="1:174" s="40" customFormat="1">
      <c r="A124" s="40" t="s">
        <v>61</v>
      </c>
      <c r="B124" s="56"/>
      <c r="C124" s="2"/>
      <c r="I124" s="31"/>
      <c r="J124" s="44"/>
    </row>
    <row r="125" spans="1:174" s="45" customFormat="1">
      <c r="A125" s="32"/>
      <c r="B125" s="57"/>
      <c r="C125" s="30"/>
      <c r="D125" s="31" t="s">
        <v>62</v>
      </c>
      <c r="F125" s="32" t="s">
        <v>63</v>
      </c>
      <c r="H125" s="32" t="s">
        <v>64</v>
      </c>
      <c r="I125" s="31"/>
      <c r="J125" s="34"/>
      <c r="K125" s="46"/>
      <c r="L125" s="46"/>
      <c r="M125" s="46"/>
      <c r="N125" s="46"/>
      <c r="O125" s="46"/>
      <c r="P125" s="46"/>
      <c r="Q125" s="46"/>
      <c r="R125" s="31"/>
      <c r="S125" s="31"/>
      <c r="T125" s="31"/>
      <c r="U125" s="31"/>
      <c r="V125" s="31"/>
      <c r="W125" s="31"/>
      <c r="X125" s="31"/>
    </row>
    <row r="126" spans="1:174" s="45" customFormat="1">
      <c r="A126" s="32"/>
      <c r="B126" s="57"/>
      <c r="C126" s="30"/>
      <c r="D126" s="31"/>
      <c r="E126" s="32"/>
      <c r="F126" s="31"/>
      <c r="G126" s="32"/>
      <c r="H126" s="46"/>
      <c r="I126" s="31"/>
      <c r="J126" s="34"/>
      <c r="K126" s="46"/>
      <c r="L126" s="46"/>
      <c r="M126" s="46"/>
      <c r="N126" s="46"/>
      <c r="O126" s="46"/>
      <c r="P126" s="46"/>
      <c r="Q126" s="46"/>
      <c r="R126" s="31"/>
      <c r="S126" s="31"/>
      <c r="T126" s="31"/>
      <c r="U126" s="31"/>
      <c r="V126" s="31"/>
      <c r="W126" s="31"/>
      <c r="X126" s="31"/>
    </row>
    <row r="127" spans="1:174" s="45" customFormat="1">
      <c r="A127" s="32"/>
      <c r="B127" s="57"/>
      <c r="C127" s="30"/>
      <c r="D127" s="31"/>
      <c r="E127" s="40" t="s">
        <v>70</v>
      </c>
      <c r="F127" s="31"/>
      <c r="G127" s="32"/>
      <c r="H127" s="46"/>
      <c r="I127" s="31"/>
      <c r="J127" s="34"/>
      <c r="K127" s="46"/>
      <c r="L127" s="46"/>
      <c r="M127" s="46"/>
      <c r="N127" s="46"/>
      <c r="O127" s="46"/>
      <c r="P127" s="46"/>
      <c r="Q127" s="46"/>
      <c r="R127" s="31"/>
      <c r="S127" s="31"/>
      <c r="T127" s="31"/>
      <c r="U127" s="31"/>
      <c r="V127" s="31"/>
      <c r="W127" s="31"/>
      <c r="X127" s="31"/>
    </row>
  </sheetData>
  <autoFilter ref="A13:FR13">
    <sortState ref="A14:FR91">
      <sortCondition ref="B13"/>
    </sortState>
  </autoFilter>
  <sortState ref="B1:B128">
    <sortCondition descending="1" ref="B14"/>
  </sortState>
  <mergeCells count="67">
    <mergeCell ref="C123:D123"/>
    <mergeCell ref="A120:D120"/>
    <mergeCell ref="E120:X120"/>
    <mergeCell ref="A121:D121"/>
    <mergeCell ref="E121:X121"/>
    <mergeCell ref="A122:D122"/>
    <mergeCell ref="E122:X122"/>
    <mergeCell ref="A117:D117"/>
    <mergeCell ref="E117:X117"/>
    <mergeCell ref="A118:D118"/>
    <mergeCell ref="E118:X118"/>
    <mergeCell ref="A119:D119"/>
    <mergeCell ref="E119:X119"/>
    <mergeCell ref="A114:D114"/>
    <mergeCell ref="E114:X114"/>
    <mergeCell ref="A115:D115"/>
    <mergeCell ref="E115:X115"/>
    <mergeCell ref="A116:D116"/>
    <mergeCell ref="E116:X116"/>
    <mergeCell ref="A111:D111"/>
    <mergeCell ref="E111:X111"/>
    <mergeCell ref="A112:D112"/>
    <mergeCell ref="E112:X112"/>
    <mergeCell ref="A113:D113"/>
    <mergeCell ref="E113:X113"/>
    <mergeCell ref="A108:D108"/>
    <mergeCell ref="E108:X108"/>
    <mergeCell ref="A109:D109"/>
    <mergeCell ref="E109:X109"/>
    <mergeCell ref="A110:D110"/>
    <mergeCell ref="E110:X110"/>
    <mergeCell ref="A103:D103"/>
    <mergeCell ref="E103:X103"/>
    <mergeCell ref="A106:D106"/>
    <mergeCell ref="E106:X106"/>
    <mergeCell ref="A107:D107"/>
    <mergeCell ref="E107:X107"/>
    <mergeCell ref="A100:D100"/>
    <mergeCell ref="E100:X100"/>
    <mergeCell ref="A101:D101"/>
    <mergeCell ref="E101:X101"/>
    <mergeCell ref="A102:D102"/>
    <mergeCell ref="E102:X102"/>
    <mergeCell ref="A99:D99"/>
    <mergeCell ref="E99:X99"/>
    <mergeCell ref="B11:B12"/>
    <mergeCell ref="B92:F92"/>
    <mergeCell ref="B93:F93"/>
    <mergeCell ref="B94:F94"/>
    <mergeCell ref="B95:F95"/>
    <mergeCell ref="B96:F96"/>
    <mergeCell ref="T11:T12"/>
    <mergeCell ref="U11:U12"/>
    <mergeCell ref="C5:Q9"/>
    <mergeCell ref="A10:X10"/>
    <mergeCell ref="C11:F11"/>
    <mergeCell ref="K11:Q11"/>
    <mergeCell ref="X11:X12"/>
    <mergeCell ref="A11:A12"/>
    <mergeCell ref="G11:G12"/>
    <mergeCell ref="I11:I12"/>
    <mergeCell ref="J11:J12"/>
    <mergeCell ref="H11:H12"/>
    <mergeCell ref="R11:R12"/>
    <mergeCell ref="S11:S12"/>
    <mergeCell ref="V11:V12"/>
    <mergeCell ref="W11:W12"/>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2017-04-04T07:56:46Z</dcterms:modified>
</cp:coreProperties>
</file>